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10.Lernakert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ampopagir'!$A$1:$H$135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7" i="1"/>
  <c r="H122" i="1"/>
  <c r="H76" i="1"/>
  <c r="H75" i="1"/>
  <c r="H74" i="1"/>
  <c r="H73" i="1"/>
  <c r="H71" i="1"/>
  <c r="H70" i="1"/>
  <c r="H69" i="1"/>
  <c r="H68" i="1"/>
  <c r="H58" i="1"/>
  <c r="H57" i="1"/>
  <c r="H56" i="1"/>
  <c r="H55" i="1"/>
  <c r="H53" i="1"/>
  <c r="H52" i="1"/>
  <c r="H51" i="1"/>
  <c r="H50" i="1"/>
  <c r="H84" i="1"/>
  <c r="H22" i="1"/>
  <c r="H9" i="1"/>
  <c r="H10" i="1"/>
  <c r="H11" i="1"/>
  <c r="H12" i="1"/>
  <c r="H13" i="1"/>
  <c r="H15" i="1"/>
  <c r="H16" i="1"/>
  <c r="H17" i="1"/>
  <c r="H19" i="1"/>
  <c r="H20" i="1"/>
  <c r="H21" i="1"/>
  <c r="H23" i="1"/>
  <c r="H25" i="1"/>
  <c r="H26" i="1"/>
  <c r="H28" i="1"/>
  <c r="H29" i="1"/>
  <c r="H31" i="1"/>
  <c r="H32" i="1"/>
  <c r="H33" i="1"/>
  <c r="H35" i="1"/>
  <c r="H38" i="1"/>
  <c r="H40" i="1"/>
  <c r="H41" i="1"/>
  <c r="H42" i="1"/>
  <c r="H43" i="1"/>
  <c r="H44" i="1"/>
  <c r="H46" i="1"/>
  <c r="H47" i="1"/>
  <c r="H48" i="1"/>
  <c r="H60" i="1"/>
  <c r="H61" i="1"/>
  <c r="H62" i="1"/>
  <c r="H64" i="1"/>
  <c r="H65" i="1"/>
  <c r="H66" i="1"/>
  <c r="H78" i="1"/>
  <c r="H79" i="1"/>
  <c r="H80" i="1"/>
  <c r="H82" i="1"/>
  <c r="H83" i="1"/>
  <c r="H85" i="1"/>
  <c r="H87" i="1"/>
  <c r="H88" i="1"/>
  <c r="H90" i="1"/>
  <c r="H92" i="1"/>
  <c r="H93" i="1"/>
  <c r="H94" i="1"/>
  <c r="H95" i="1"/>
  <c r="H98" i="1"/>
  <c r="H100" i="1"/>
  <c r="H101" i="1"/>
  <c r="H102" i="1"/>
  <c r="H103" i="1"/>
  <c r="H104" i="1"/>
  <c r="H107" i="1"/>
  <c r="H109" i="1"/>
  <c r="H110" i="1"/>
  <c r="H111" i="1"/>
  <c r="H112" i="1"/>
  <c r="H113" i="1"/>
  <c r="H115" i="1"/>
  <c r="H116" i="1"/>
  <c r="H117" i="1"/>
  <c r="H119" i="1"/>
  <c r="H120" i="1"/>
  <c r="H121" i="1"/>
  <c r="H123" i="1"/>
  <c r="H125" i="1"/>
  <c r="H126" i="1"/>
  <c r="H128" i="1"/>
  <c r="H129" i="1"/>
  <c r="H7" i="1"/>
  <c r="I36" i="1" l="1"/>
  <c r="I96" i="1"/>
  <c r="I105" i="1"/>
  <c r="I5" i="1"/>
  <c r="H130" i="1"/>
  <c r="G137" i="1" s="1"/>
</calcChain>
</file>

<file path=xl/sharedStrings.xml><?xml version="1.0" encoding="utf-8"?>
<sst xmlns="http://schemas.openxmlformats.org/spreadsheetml/2006/main" count="448" uniqueCount="140">
  <si>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</si>
  <si>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</si>
  <si>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</si>
  <si>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</si>
  <si>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</si>
  <si>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</si>
  <si>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</si>
  <si>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</si>
  <si>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</si>
  <si>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</si>
  <si>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</si>
  <si>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</si>
  <si>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</si>
  <si>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</si>
  <si>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</si>
  <si>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</si>
  <si>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</si>
  <si>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t>7-րդ փողոց</t>
  </si>
  <si>
    <t>Установка мет. трубы dнар. =273 мм</t>
  </si>
  <si>
    <t>Մետաղական dարտ=273մմ խողովակի տեղադրում</t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</si>
  <si>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</si>
  <si>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</si>
  <si>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</si>
  <si>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</si>
  <si>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</si>
  <si>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</si>
  <si>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</si>
  <si>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</si>
  <si>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</si>
  <si>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</si>
  <si>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штук</t>
  </si>
  <si>
    <t>кг</t>
  </si>
  <si>
    <t>կգ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</si>
  <si>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</si>
  <si>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</si>
  <si>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</si>
  <si>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</si>
  <si>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</si>
  <si>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</si>
  <si>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</si>
  <si>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</si>
  <si>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</si>
  <si>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</si>
  <si>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</si>
  <si>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</si>
  <si>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</si>
  <si>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</si>
  <si>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հատ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</si>
  <si>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</si>
  <si>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</si>
  <si>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</si>
  <si>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</si>
  <si>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Изготовление и установка металлической сетки</t>
  </si>
  <si>
    <t>Մետաղական ցանց</t>
  </si>
  <si>
    <t>Установка мет. полутрубы dнар. =273 мм</t>
  </si>
  <si>
    <t>Մետաղական dարտ=273մմ կիսախողովակի տեղադրում</t>
  </si>
  <si>
    <t>Մետաղական dարտ=273մմ կիսախողովակի տեղադրում 1գծմ=16.525կգ, պատի հաստ. 5մմ</t>
  </si>
  <si>
    <t>Установка мет. полтрубы dнар.=273мм, 
1 п.м. 16.525 kg, толщина стенки - 5 мм</t>
  </si>
  <si>
    <t>Устройство колодца из монолитного бетона   B 20, F100</t>
  </si>
  <si>
    <t>Ջրհորի կառուցում միաձույլ բետոնից              B 20, F100</t>
  </si>
  <si>
    <t>6-րդ փողոց</t>
  </si>
  <si>
    <t>Устройство мон. ж/б водоприемника   мет сеткой на сьездах и виездах (30x34)см</t>
  </si>
  <si>
    <t>Միաձույլ ե/բ ջրընդունիչի կառուցում մետ ցանցով իջատեղերում և մուտքերում (30x34)սմ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</si>
  <si>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</si>
  <si>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</si>
  <si>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</si>
  <si>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</si>
  <si>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</si>
  <si>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</si>
  <si>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</si>
  <si>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</si>
  <si>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Ø12 A-500C  L = 550 мм</t>
  </si>
  <si>
    <t>Ø12 A-500C  L = 550 մմ</t>
  </si>
  <si>
    <t>п.м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</si>
  <si>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</si>
  <si>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</si>
  <si>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</si>
  <si>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</si>
  <si>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</si>
  <si>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</si>
  <si>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</si>
  <si>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</si>
  <si>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</si>
  <si>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</si>
  <si>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</si>
  <si>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</si>
  <si>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</si>
  <si>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</si>
  <si>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</si>
  <si>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</si>
  <si>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33</t>
  </si>
  <si>
    <t>Гравитно - печаный слой h=10см</t>
  </si>
  <si>
    <r>
      <t>м</t>
    </r>
    <r>
      <rPr>
        <vertAlign val="superscript"/>
        <sz val="12"/>
        <rFont val="Sylfaen"/>
        <family val="1"/>
        <charset val="204"/>
      </rPr>
      <t>3</t>
    </r>
  </si>
  <si>
    <r>
      <t>մ</t>
    </r>
    <r>
      <rPr>
        <vertAlign val="superscript"/>
        <sz val="12"/>
        <rFont val="Sylfaen"/>
        <family val="1"/>
        <charset val="204"/>
      </rPr>
      <t>3</t>
    </r>
  </si>
  <si>
    <t>Установка ж/б 30x34см лотки</t>
  </si>
  <si>
    <t xml:space="preserve">Ե/բ 30x34 վաքերի տեղադրում </t>
  </si>
  <si>
    <t>Изоляция (2 слоя горячий битум)</t>
  </si>
  <si>
    <t>Ջերմամեկուսացում (2 շերտ տաք բիտումով)</t>
  </si>
  <si>
    <t>9.5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</si>
  <si>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</si>
  <si>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</si>
  <si>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 xml:space="preserve">&gt; а/ц. труб. Ø 0.3м </t>
  </si>
  <si>
    <t>&gt; ա/ց. խող. Ø 0.3մ</t>
  </si>
  <si>
    <t>&gt; а/ц. труб. Ø 0.5м</t>
  </si>
  <si>
    <t xml:space="preserve"> &gt; ա/ց. խող. Ø 0.5մ</t>
  </si>
  <si>
    <t>Мет. труб Ø 0.152м</t>
  </si>
  <si>
    <t>Մետ. խողովակ Ø 0.152մ</t>
  </si>
  <si>
    <t>&gt; мет. труб. Ø 0.273м</t>
  </si>
  <si>
    <t>&gt; մետ. խող. Ø 0.273մ</t>
  </si>
  <si>
    <t>7.17</t>
  </si>
  <si>
    <t>7.13</t>
  </si>
  <si>
    <t>4-րդ փողոց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</si>
  <si>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</si>
  <si>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</si>
  <si>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</si>
  <si>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</si>
  <si>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III. Հավաքովի  ե/բ  վաքեր</t>
  </si>
  <si>
    <t>III. Сборные ж/б  лотки</t>
  </si>
  <si>
    <t>IV.Միաձույլ ե/բ ջրընդունիչի կառուցում մետ ցանցով իջատեղերում և մուտքերում (17x34)սմ</t>
  </si>
  <si>
    <t>IV.Устройство мон. ж/б водоприемника   мет сеткой на сьездах и виездах (17x34)см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</si>
  <si>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</si>
  <si>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</si>
  <si>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</si>
  <si>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</si>
  <si>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</si>
  <si>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</si>
  <si>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</si>
  <si>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</si>
  <si>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</si>
  <si>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</si>
  <si>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</si>
  <si>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</si>
  <si>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Sylfaen"/>
        <family val="1"/>
        <charset val="204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</si>
  <si>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</si>
  <si>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</si>
  <si>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</si>
  <si>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</si>
  <si>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</si>
  <si>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Լեռնակերտ բնակավայրի 4-րդ,  6-րդ, 7-րդ փողոցներ և 5-րդ փողոց 2-րդ նրբանցք/ 4-я, 6-я, 7-я улицы и 5-я улица 2-й переулок поселка Лернакерт
</t>
  </si>
  <si>
    <t>5-րդ փողոց 2-րդ նրբանցք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</si>
</sst>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00"/>
    <numFmt numFmtId="167" formatCode="0.000000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vertAlign val="superscript"/>
      <sz val="12"/>
      <name val="Sylfaen"/>
      <family val="1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color indexed="8"/>
      <name val="GHEA Grapalat"/>
      <charset val="204"/>
    </font>
    <font>
      <b/>
      <i/>
      <sz val="12"/>
      <name val="Sylfaen"/>
      <family val="1"/>
      <charset val="204"/>
    </font>
    <font>
      <sz val="12"/>
      <color rgb="FFFF0000"/>
      <name val="GHEA Grapalat"/>
      <charset val="204"/>
    </font>
    <font>
      <b/>
      <i/>
      <sz val="12"/>
      <name val="GHEA Grapalat"/>
      <charset val="204"/>
    </font>
    <font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3" fillId="0" borderId="0" xfId="0" applyNumberFormat="1" applyFont="1"/>
    <xf numFmtId="0" fontId="1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129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1464734</xdr:colOff>
      <xdr:row>130</xdr:row>
      <xdr:rowOff>42334</xdr:rowOff>
    </xdr:from>
    <xdr:to>
      <xdr:col>2</xdr:col>
      <xdr:colOff>3081867</xdr:colOff>
      <xdr:row>133</xdr:row>
      <xdr:rowOff>93134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867" y="41774534"/>
          <a:ext cx="1617133" cy="694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0"/>
  <sheetViews>
    <sheetView showGridLines="0" tabSelected="1" view="pageBreakPreview" topLeftCell="A82" zoomScale="90" zoomScaleNormal="90" zoomScaleSheetLayoutView="90" workbookViewId="0">
      <selection activeCell="B99" sqref="B99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62.88671875" style="3" customWidth="1"/>
    <col min="4" max="4" width="12.6640625" style="5" bestFit="1" customWidth="1"/>
    <col min="5" max="5" width="10.33203125" style="5" bestFit="1" customWidth="1"/>
    <col min="6" max="6" width="11.33203125" style="22" bestFit="1" customWidth="1"/>
    <col min="7" max="7" width="13.6640625" style="3" customWidth="1"/>
    <col min="8" max="8" width="16.88671875" style="3" bestFit="1" customWidth="1"/>
    <col min="9" max="9" width="11.33203125" style="3" bestFit="1" customWidth="1"/>
    <col min="10" max="16384" width="9.33203125" style="3"/>
  </cols>
  <sheetData>
    <row r="1" spans="1:11" ht="30.6" customHeight="1" x14ac:dyDescent="0.4">
      <c r="A1" s="72" t="s">
        <v>120</v>
      </c>
      <c r="B1" s="72"/>
      <c r="C1" s="72"/>
      <c r="D1" s="72"/>
      <c r="E1" s="72"/>
      <c r="F1" s="72"/>
      <c r="G1" s="72"/>
      <c r="H1" s="72"/>
      <c r="I1" s="8"/>
    </row>
    <row r="2" spans="1:11" s="7" customFormat="1" ht="123" customHeight="1" x14ac:dyDescent="0.35">
      <c r="A2" s="16"/>
      <c r="B2" s="76" t="s">
        <v>138</v>
      </c>
      <c r="C2" s="76"/>
      <c r="D2" s="76"/>
      <c r="E2" s="76"/>
      <c r="F2" s="76"/>
      <c r="G2" s="76"/>
      <c r="H2" s="14"/>
      <c r="I2" s="14"/>
    </row>
    <row r="3" spans="1:11" s="7" customFormat="1" ht="64.8" x14ac:dyDescent="0.35">
      <c r="A3" s="27" t="s">
        <v>0</v>
      </c>
      <c r="B3" s="1" t="s">
        <v>121</v>
      </c>
      <c r="C3" s="27" t="s">
        <v>113</v>
      </c>
      <c r="D3" s="27" t="s">
        <v>114</v>
      </c>
      <c r="E3" s="27" t="s">
        <v>122</v>
      </c>
      <c r="F3" s="27" t="s">
        <v>115</v>
      </c>
      <c r="G3" s="28" t="s">
        <v>123</v>
      </c>
      <c r="H3" s="29" t="s">
        <v>124</v>
      </c>
      <c r="I3" s="14"/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0">
        <v>7</v>
      </c>
      <c r="H4" s="30">
        <v>8</v>
      </c>
    </row>
    <row r="5" spans="1:11" ht="14.7" customHeight="1" x14ac:dyDescent="0.4">
      <c r="A5" s="1"/>
      <c r="B5" s="73" t="s">
        <v>17</v>
      </c>
      <c r="C5" s="74"/>
      <c r="D5" s="1"/>
      <c r="E5" s="1"/>
      <c r="F5" s="1"/>
      <c r="G5" s="1"/>
      <c r="H5" s="1"/>
      <c r="I5" s="3">
        <f>SUM(H6:H35)</f>
        <v>35591.576894600003</v>
      </c>
      <c r="J5" s="3">
        <v>35592.126923459313</v>
      </c>
    </row>
    <row r="6" spans="1:11" ht="30" customHeight="1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1" ht="38.25" customHeight="1" x14ac:dyDescent="0.4">
      <c r="A7" s="1">
        <v>1</v>
      </c>
      <c r="B7" s="24" t="s">
        <v>15</v>
      </c>
      <c r="C7" s="25" t="s">
        <v>16</v>
      </c>
      <c r="D7" s="4" t="s">
        <v>10</v>
      </c>
      <c r="E7" s="2" t="s">
        <v>11</v>
      </c>
      <c r="F7" s="2">
        <v>666.65</v>
      </c>
      <c r="G7" s="2">
        <v>1.6240000000000001</v>
      </c>
      <c r="H7" s="2">
        <f>G7*F7</f>
        <v>1082.6396</v>
      </c>
      <c r="K7" s="3">
        <f>ROUND(G7,3)</f>
        <v>1.6240000000000001</v>
      </c>
    </row>
    <row r="8" spans="1:11" ht="24.75" customHeight="1" x14ac:dyDescent="0.4">
      <c r="A8" s="1"/>
      <c r="B8" s="17" t="s">
        <v>4</v>
      </c>
      <c r="C8" s="17" t="s">
        <v>3</v>
      </c>
      <c r="D8" s="2"/>
      <c r="E8" s="2"/>
      <c r="F8" s="2"/>
      <c r="G8" s="2"/>
      <c r="H8" s="2"/>
      <c r="K8" s="3">
        <f t="shared" ref="K8:K71" si="0">ROUND(G8,3)</f>
        <v>0</v>
      </c>
    </row>
    <row r="9" spans="1:11" ht="52.2" x14ac:dyDescent="0.4">
      <c r="A9" s="15">
        <v>1</v>
      </c>
      <c r="B9" s="18" t="s">
        <v>14</v>
      </c>
      <c r="C9" s="19" t="s">
        <v>7</v>
      </c>
      <c r="D9" s="20" t="s">
        <v>35</v>
      </c>
      <c r="E9" s="21" t="s">
        <v>36</v>
      </c>
      <c r="F9" s="2">
        <v>852.92</v>
      </c>
      <c r="G9" s="2">
        <v>6.09</v>
      </c>
      <c r="H9" s="2">
        <f t="shared" ref="H9:H56" si="1">G9*F9</f>
        <v>5194.2828</v>
      </c>
      <c r="K9" s="3">
        <f t="shared" si="0"/>
        <v>6.09</v>
      </c>
    </row>
    <row r="10" spans="1:11" ht="34.799999999999997" x14ac:dyDescent="0.4">
      <c r="A10" s="15">
        <v>2</v>
      </c>
      <c r="B10" s="18" t="s">
        <v>6</v>
      </c>
      <c r="C10" s="19" t="s">
        <v>5</v>
      </c>
      <c r="D10" s="4" t="s">
        <v>10</v>
      </c>
      <c r="E10" s="2" t="s">
        <v>11</v>
      </c>
      <c r="F10" s="23">
        <v>8.5292000000000012</v>
      </c>
      <c r="G10" s="2">
        <v>14.368</v>
      </c>
      <c r="H10" s="2">
        <f t="shared" si="1"/>
        <v>122.54754560000002</v>
      </c>
      <c r="K10" s="3">
        <f t="shared" si="0"/>
        <v>14.368</v>
      </c>
    </row>
    <row r="11" spans="1:11" ht="19.2" x14ac:dyDescent="0.4">
      <c r="A11" s="15">
        <v>3</v>
      </c>
      <c r="B11" s="18" t="s">
        <v>136</v>
      </c>
      <c r="C11" s="19" t="s">
        <v>134</v>
      </c>
      <c r="D11" s="20" t="s">
        <v>12</v>
      </c>
      <c r="E11" s="21" t="s">
        <v>13</v>
      </c>
      <c r="F11" s="2">
        <v>2044.46</v>
      </c>
      <c r="G11" s="2">
        <v>2.1539999999999999</v>
      </c>
      <c r="H11" s="2">
        <f t="shared" si="1"/>
        <v>4403.7668400000002</v>
      </c>
      <c r="K11" s="3">
        <f t="shared" si="0"/>
        <v>2.1539999999999999</v>
      </c>
    </row>
    <row r="12" spans="1:11" ht="19.2" x14ac:dyDescent="0.4">
      <c r="A12" s="15">
        <v>4</v>
      </c>
      <c r="B12" s="18" t="s">
        <v>137</v>
      </c>
      <c r="C12" s="19" t="s">
        <v>135</v>
      </c>
      <c r="D12" s="20" t="s">
        <v>12</v>
      </c>
      <c r="E12" s="21" t="s">
        <v>13</v>
      </c>
      <c r="F12" s="2">
        <v>2044.46</v>
      </c>
      <c r="G12" s="2">
        <v>1.335</v>
      </c>
      <c r="H12" s="2">
        <f t="shared" si="1"/>
        <v>2729.3541</v>
      </c>
      <c r="K12" s="3">
        <f t="shared" si="0"/>
        <v>1.335</v>
      </c>
    </row>
    <row r="13" spans="1:11" ht="19.2" x14ac:dyDescent="0.4">
      <c r="A13" s="15">
        <v>5</v>
      </c>
      <c r="B13" s="18" t="s">
        <v>9</v>
      </c>
      <c r="C13" s="19" t="s">
        <v>8</v>
      </c>
      <c r="D13" s="20" t="s">
        <v>12</v>
      </c>
      <c r="E13" s="21" t="s">
        <v>13</v>
      </c>
      <c r="F13" s="2">
        <v>2044.46</v>
      </c>
      <c r="G13" s="2">
        <v>5.0049999999999999</v>
      </c>
      <c r="H13" s="2">
        <f t="shared" si="1"/>
        <v>10232.522300000001</v>
      </c>
      <c r="K13" s="3">
        <f t="shared" si="0"/>
        <v>5.0049999999999999</v>
      </c>
    </row>
    <row r="14" spans="1:11" x14ac:dyDescent="0.4">
      <c r="A14" s="32"/>
      <c r="B14" s="33" t="s">
        <v>18</v>
      </c>
      <c r="C14" s="33" t="s">
        <v>19</v>
      </c>
      <c r="D14" s="34"/>
      <c r="E14" s="34"/>
      <c r="F14" s="35"/>
      <c r="G14" s="2"/>
      <c r="H14" s="2"/>
      <c r="K14" s="3">
        <f t="shared" si="0"/>
        <v>0</v>
      </c>
    </row>
    <row r="15" spans="1:11" ht="52.2" x14ac:dyDescent="0.4">
      <c r="A15" s="36">
        <v>1</v>
      </c>
      <c r="B15" s="37" t="s">
        <v>48</v>
      </c>
      <c r="C15" s="37" t="s">
        <v>49</v>
      </c>
      <c r="D15" s="34" t="s">
        <v>126</v>
      </c>
      <c r="E15" s="34" t="s">
        <v>127</v>
      </c>
      <c r="F15" s="38">
        <v>14.01</v>
      </c>
      <c r="G15" s="2">
        <v>1.623</v>
      </c>
      <c r="H15" s="2">
        <f t="shared" si="1"/>
        <v>22.738229999999998</v>
      </c>
      <c r="K15" s="3">
        <f t="shared" si="0"/>
        <v>1.623</v>
      </c>
    </row>
    <row r="16" spans="1:11" ht="52.2" x14ac:dyDescent="0.4">
      <c r="A16" s="36">
        <v>2</v>
      </c>
      <c r="B16" s="37" t="s">
        <v>50</v>
      </c>
      <c r="C16" s="37" t="s">
        <v>51</v>
      </c>
      <c r="D16" s="34" t="s">
        <v>126</v>
      </c>
      <c r="E16" s="34" t="s">
        <v>127</v>
      </c>
      <c r="F16" s="35">
        <v>9.6</v>
      </c>
      <c r="G16" s="2">
        <v>7.6769999999999996</v>
      </c>
      <c r="H16" s="2">
        <f t="shared" si="1"/>
        <v>73.69919999999999</v>
      </c>
      <c r="K16" s="3">
        <f t="shared" si="0"/>
        <v>7.6769999999999996</v>
      </c>
    </row>
    <row r="17" spans="1:11" ht="34.799999999999997" x14ac:dyDescent="0.4">
      <c r="A17" s="36">
        <v>3</v>
      </c>
      <c r="B17" s="39" t="s">
        <v>20</v>
      </c>
      <c r="C17" s="40" t="s">
        <v>21</v>
      </c>
      <c r="D17" s="34" t="s">
        <v>126</v>
      </c>
      <c r="E17" s="34" t="s">
        <v>128</v>
      </c>
      <c r="F17" s="41">
        <v>4.4400000000000004</v>
      </c>
      <c r="G17" s="2">
        <v>11.337</v>
      </c>
      <c r="H17" s="2">
        <f t="shared" si="1"/>
        <v>50.336280000000002</v>
      </c>
      <c r="K17" s="3">
        <f t="shared" si="0"/>
        <v>11.337</v>
      </c>
    </row>
    <row r="18" spans="1:11" x14ac:dyDescent="0.4">
      <c r="A18" s="36">
        <v>4</v>
      </c>
      <c r="B18" s="39" t="s">
        <v>22</v>
      </c>
      <c r="C18" s="39" t="s">
        <v>23</v>
      </c>
      <c r="D18" s="42"/>
      <c r="E18" s="34"/>
      <c r="F18" s="43"/>
      <c r="G18" s="2"/>
      <c r="H18" s="2"/>
      <c r="K18" s="3">
        <f t="shared" si="0"/>
        <v>0</v>
      </c>
    </row>
    <row r="19" spans="1:11" ht="19.2" x14ac:dyDescent="0.4">
      <c r="A19" s="36"/>
      <c r="B19" s="39" t="s">
        <v>24</v>
      </c>
      <c r="C19" s="39" t="s">
        <v>25</v>
      </c>
      <c r="D19" s="34" t="s">
        <v>126</v>
      </c>
      <c r="E19" s="34" t="s">
        <v>128</v>
      </c>
      <c r="F19" s="41">
        <v>0.45</v>
      </c>
      <c r="G19" s="2">
        <v>118.90300000000001</v>
      </c>
      <c r="H19" s="2">
        <f t="shared" si="1"/>
        <v>53.506350000000005</v>
      </c>
      <c r="K19" s="3">
        <f t="shared" si="0"/>
        <v>118.90300000000001</v>
      </c>
    </row>
    <row r="20" spans="1:11" ht="17.25" customHeight="1" x14ac:dyDescent="0.4">
      <c r="A20" s="36"/>
      <c r="B20" s="39" t="s">
        <v>26</v>
      </c>
      <c r="C20" s="39" t="s">
        <v>27</v>
      </c>
      <c r="D20" s="34" t="s">
        <v>126</v>
      </c>
      <c r="E20" s="34" t="s">
        <v>128</v>
      </c>
      <c r="F20" s="41">
        <v>0.75</v>
      </c>
      <c r="G20" s="2">
        <v>118.90300000000001</v>
      </c>
      <c r="H20" s="2">
        <f t="shared" si="1"/>
        <v>89.177250000000001</v>
      </c>
      <c r="K20" s="3">
        <f t="shared" si="0"/>
        <v>118.90300000000001</v>
      </c>
    </row>
    <row r="21" spans="1:11" ht="17.25" customHeight="1" x14ac:dyDescent="0.4">
      <c r="A21" s="44"/>
      <c r="B21" s="40" t="s">
        <v>58</v>
      </c>
      <c r="C21" s="40" t="s">
        <v>59</v>
      </c>
      <c r="D21" s="34" t="s">
        <v>126</v>
      </c>
      <c r="E21" s="34" t="s">
        <v>128</v>
      </c>
      <c r="F21" s="45">
        <v>1.446</v>
      </c>
      <c r="G21" s="2">
        <v>89.724000000000004</v>
      </c>
      <c r="H21" s="2">
        <f t="shared" si="1"/>
        <v>129.740904</v>
      </c>
      <c r="K21" s="3">
        <f t="shared" si="0"/>
        <v>89.724000000000004</v>
      </c>
    </row>
    <row r="22" spans="1:11" ht="34.799999999999997" x14ac:dyDescent="0.4">
      <c r="A22" s="66">
        <v>5</v>
      </c>
      <c r="B22" s="40" t="s">
        <v>28</v>
      </c>
      <c r="C22" s="40" t="s">
        <v>29</v>
      </c>
      <c r="D22" s="47" t="s">
        <v>31</v>
      </c>
      <c r="E22" s="42" t="s">
        <v>32</v>
      </c>
      <c r="F22" s="41">
        <v>8.52</v>
      </c>
      <c r="G22" s="2">
        <v>0.95599999999999996</v>
      </c>
      <c r="H22" s="2">
        <f t="shared" ref="H22" si="2">G22*F22</f>
        <v>8.1451199999999986</v>
      </c>
      <c r="K22" s="3">
        <f t="shared" si="0"/>
        <v>0.95599999999999996</v>
      </c>
    </row>
    <row r="23" spans="1:11" ht="34.799999999999997" x14ac:dyDescent="0.4">
      <c r="A23" s="66">
        <v>6</v>
      </c>
      <c r="B23" s="39" t="s">
        <v>33</v>
      </c>
      <c r="C23" s="67" t="s">
        <v>34</v>
      </c>
      <c r="D23" s="47" t="s">
        <v>35</v>
      </c>
      <c r="E23" s="47" t="s">
        <v>36</v>
      </c>
      <c r="F23" s="35">
        <v>53.6</v>
      </c>
      <c r="G23" s="2">
        <v>44.530999999999999</v>
      </c>
      <c r="H23" s="2">
        <f t="shared" si="1"/>
        <v>2386.8616000000002</v>
      </c>
      <c r="K23" s="3">
        <f t="shared" si="0"/>
        <v>44.530999999999999</v>
      </c>
    </row>
    <row r="24" spans="1:11" x14ac:dyDescent="0.4">
      <c r="A24" s="36">
        <v>7</v>
      </c>
      <c r="B24" s="39" t="s">
        <v>37</v>
      </c>
      <c r="C24" s="48" t="s">
        <v>38</v>
      </c>
      <c r="D24" s="39"/>
      <c r="E24" s="49"/>
      <c r="F24" s="50"/>
      <c r="G24" s="2"/>
      <c r="H24" s="2"/>
      <c r="K24" s="3">
        <f t="shared" si="0"/>
        <v>0</v>
      </c>
    </row>
    <row r="25" spans="1:11" x14ac:dyDescent="0.4">
      <c r="A25" s="36"/>
      <c r="B25" s="39" t="s">
        <v>39</v>
      </c>
      <c r="C25" s="51" t="s">
        <v>40</v>
      </c>
      <c r="D25" s="49" t="s">
        <v>35</v>
      </c>
      <c r="E25" s="47" t="s">
        <v>36</v>
      </c>
      <c r="F25" s="35">
        <v>52.4</v>
      </c>
      <c r="G25" s="2">
        <v>1.8180000000000001</v>
      </c>
      <c r="H25" s="2">
        <f t="shared" si="1"/>
        <v>95.263199999999998</v>
      </c>
      <c r="K25" s="3">
        <f t="shared" si="0"/>
        <v>1.8180000000000001</v>
      </c>
    </row>
    <row r="26" spans="1:11" ht="19.2" x14ac:dyDescent="0.4">
      <c r="A26" s="36"/>
      <c r="B26" s="39" t="s">
        <v>41</v>
      </c>
      <c r="C26" s="39" t="s">
        <v>42</v>
      </c>
      <c r="D26" s="34" t="s">
        <v>129</v>
      </c>
      <c r="E26" s="34" t="s">
        <v>130</v>
      </c>
      <c r="F26" s="41">
        <v>37.049999999999997</v>
      </c>
      <c r="G26" s="2">
        <v>1.389</v>
      </c>
      <c r="H26" s="2">
        <f t="shared" si="1"/>
        <v>51.462449999999997</v>
      </c>
      <c r="K26" s="3">
        <f t="shared" si="0"/>
        <v>1.389</v>
      </c>
    </row>
    <row r="27" spans="1:11" x14ac:dyDescent="0.4">
      <c r="A27" s="36">
        <v>8</v>
      </c>
      <c r="B27" s="37" t="s">
        <v>43</v>
      </c>
      <c r="C27" s="37" t="s">
        <v>44</v>
      </c>
      <c r="D27" s="34"/>
      <c r="E27" s="34"/>
      <c r="F27" s="52"/>
      <c r="G27" s="2"/>
      <c r="H27" s="2"/>
      <c r="K27" s="3">
        <f t="shared" si="0"/>
        <v>0</v>
      </c>
    </row>
    <row r="28" spans="1:11" ht="19.2" x14ac:dyDescent="0.4">
      <c r="A28" s="36"/>
      <c r="B28" s="39" t="s">
        <v>45</v>
      </c>
      <c r="C28" s="39" t="s">
        <v>46</v>
      </c>
      <c r="D28" s="34" t="s">
        <v>126</v>
      </c>
      <c r="E28" s="34" t="s">
        <v>128</v>
      </c>
      <c r="F28" s="35">
        <v>11</v>
      </c>
      <c r="G28" s="2">
        <v>2.6280000000000001</v>
      </c>
      <c r="H28" s="2">
        <f t="shared" si="1"/>
        <v>28.908000000000001</v>
      </c>
      <c r="K28" s="3">
        <f t="shared" si="0"/>
        <v>2.6280000000000001</v>
      </c>
    </row>
    <row r="29" spans="1:11" x14ac:dyDescent="0.4">
      <c r="A29" s="26">
        <v>9</v>
      </c>
      <c r="B29" s="39" t="s">
        <v>52</v>
      </c>
      <c r="C29" s="39" t="s">
        <v>53</v>
      </c>
      <c r="D29" s="34" t="s">
        <v>30</v>
      </c>
      <c r="E29" s="34" t="s">
        <v>47</v>
      </c>
      <c r="F29" s="42">
        <v>1</v>
      </c>
      <c r="G29" s="2">
        <v>40.374000000000002</v>
      </c>
      <c r="H29" s="2">
        <f t="shared" si="1"/>
        <v>40.374000000000002</v>
      </c>
      <c r="K29" s="3">
        <f t="shared" si="0"/>
        <v>40.374000000000002</v>
      </c>
    </row>
    <row r="30" spans="1:11" x14ac:dyDescent="0.4">
      <c r="A30" s="15"/>
      <c r="B30" s="33" t="s">
        <v>54</v>
      </c>
      <c r="C30" s="33" t="s">
        <v>55</v>
      </c>
      <c r="D30" s="34"/>
      <c r="E30" s="34"/>
      <c r="F30" s="35"/>
      <c r="G30" s="2"/>
      <c r="H30" s="2"/>
      <c r="K30" s="3">
        <f t="shared" si="0"/>
        <v>0</v>
      </c>
    </row>
    <row r="31" spans="1:11" ht="52.2" x14ac:dyDescent="0.4">
      <c r="A31" s="15">
        <v>1</v>
      </c>
      <c r="B31" s="37" t="s">
        <v>50</v>
      </c>
      <c r="C31" s="37" t="s">
        <v>51</v>
      </c>
      <c r="D31" s="34" t="s">
        <v>126</v>
      </c>
      <c r="E31" s="34" t="s">
        <v>127</v>
      </c>
      <c r="F31" s="35">
        <v>23.4</v>
      </c>
      <c r="G31" s="2">
        <v>7.6769999999999996</v>
      </c>
      <c r="H31" s="2">
        <f t="shared" si="1"/>
        <v>179.64179999999999</v>
      </c>
      <c r="K31" s="3">
        <f t="shared" si="0"/>
        <v>7.6769999999999996</v>
      </c>
    </row>
    <row r="32" spans="1:11" ht="34.799999999999997" x14ac:dyDescent="0.4">
      <c r="A32" s="15">
        <v>2</v>
      </c>
      <c r="B32" s="39" t="s">
        <v>20</v>
      </c>
      <c r="C32" s="40" t="s">
        <v>21</v>
      </c>
      <c r="D32" s="34" t="s">
        <v>126</v>
      </c>
      <c r="E32" s="34" t="s">
        <v>128</v>
      </c>
      <c r="F32" s="45">
        <v>8.7249999999999996</v>
      </c>
      <c r="G32" s="2">
        <v>11.337</v>
      </c>
      <c r="H32" s="2">
        <f t="shared" si="1"/>
        <v>98.915324999999996</v>
      </c>
      <c r="K32" s="3">
        <f t="shared" si="0"/>
        <v>11.337</v>
      </c>
    </row>
    <row r="33" spans="1:11" ht="34.799999999999997" x14ac:dyDescent="0.4">
      <c r="A33" s="15">
        <v>3</v>
      </c>
      <c r="B33" s="68" t="s">
        <v>57</v>
      </c>
      <c r="C33" s="67" t="s">
        <v>56</v>
      </c>
      <c r="D33" s="47" t="s">
        <v>35</v>
      </c>
      <c r="E33" s="47" t="s">
        <v>36</v>
      </c>
      <c r="F33" s="35">
        <v>349</v>
      </c>
      <c r="G33" s="2">
        <v>23.497</v>
      </c>
      <c r="H33" s="2">
        <f t="shared" si="1"/>
        <v>8200.4529999999995</v>
      </c>
      <c r="K33" s="3">
        <f t="shared" si="0"/>
        <v>23.497</v>
      </c>
    </row>
    <row r="34" spans="1:11" x14ac:dyDescent="0.4">
      <c r="A34" s="15">
        <v>4</v>
      </c>
      <c r="B34" s="39" t="s">
        <v>37</v>
      </c>
      <c r="C34" s="48" t="s">
        <v>38</v>
      </c>
      <c r="D34" s="39"/>
      <c r="E34" s="49"/>
      <c r="F34" s="50"/>
      <c r="G34" s="2"/>
      <c r="H34" s="2"/>
      <c r="K34" s="3">
        <f t="shared" si="0"/>
        <v>0</v>
      </c>
    </row>
    <row r="35" spans="1:11" x14ac:dyDescent="0.4">
      <c r="A35" s="15"/>
      <c r="B35" s="39" t="s">
        <v>39</v>
      </c>
      <c r="C35" s="51" t="s">
        <v>40</v>
      </c>
      <c r="D35" s="49" t="s">
        <v>35</v>
      </c>
      <c r="E35" s="47" t="s">
        <v>36</v>
      </c>
      <c r="F35" s="35">
        <v>349</v>
      </c>
      <c r="G35" s="2">
        <v>0.90900000000000003</v>
      </c>
      <c r="H35" s="2">
        <f t="shared" si="1"/>
        <v>317.24099999999999</v>
      </c>
      <c r="K35" s="3">
        <f t="shared" si="0"/>
        <v>0.90900000000000003</v>
      </c>
    </row>
    <row r="36" spans="1:11" x14ac:dyDescent="0.4">
      <c r="A36" s="15"/>
      <c r="B36" s="73" t="s">
        <v>60</v>
      </c>
      <c r="C36" s="74"/>
      <c r="D36" s="49"/>
      <c r="E36" s="47"/>
      <c r="F36" s="35"/>
      <c r="G36" s="2"/>
      <c r="H36" s="2"/>
      <c r="I36" s="3">
        <f>SUM(H37:H95)</f>
        <v>34779.816587000016</v>
      </c>
      <c r="J36" s="3">
        <v>34778.187240140258</v>
      </c>
      <c r="K36" s="3">
        <f t="shared" si="0"/>
        <v>0</v>
      </c>
    </row>
    <row r="37" spans="1:11" x14ac:dyDescent="0.4">
      <c r="A37" s="1"/>
      <c r="B37" s="6" t="s">
        <v>1</v>
      </c>
      <c r="C37" s="6" t="s">
        <v>2</v>
      </c>
      <c r="D37" s="1"/>
      <c r="E37" s="1"/>
      <c r="F37" s="1"/>
      <c r="G37" s="2"/>
      <c r="H37" s="2"/>
      <c r="K37" s="3">
        <f t="shared" si="0"/>
        <v>0</v>
      </c>
    </row>
    <row r="38" spans="1:11" ht="36.6" x14ac:dyDescent="0.4">
      <c r="A38" s="1">
        <v>1</v>
      </c>
      <c r="B38" s="24" t="s">
        <v>15</v>
      </c>
      <c r="C38" s="25" t="s">
        <v>16</v>
      </c>
      <c r="D38" s="4" t="s">
        <v>10</v>
      </c>
      <c r="E38" s="2" t="s">
        <v>11</v>
      </c>
      <c r="F38" s="2">
        <v>562.54</v>
      </c>
      <c r="G38" s="2">
        <v>1.6240000000000001</v>
      </c>
      <c r="H38" s="2">
        <f t="shared" si="1"/>
        <v>913.56496000000004</v>
      </c>
      <c r="K38" s="3">
        <f t="shared" si="0"/>
        <v>1.6240000000000001</v>
      </c>
    </row>
    <row r="39" spans="1:11" x14ac:dyDescent="0.4">
      <c r="A39" s="1"/>
      <c r="B39" s="17" t="s">
        <v>4</v>
      </c>
      <c r="C39" s="17" t="s">
        <v>3</v>
      </c>
      <c r="D39" s="2"/>
      <c r="E39" s="2"/>
      <c r="F39" s="2"/>
      <c r="G39" s="2"/>
      <c r="H39" s="2"/>
      <c r="K39" s="3">
        <f t="shared" si="0"/>
        <v>0</v>
      </c>
    </row>
    <row r="40" spans="1:11" ht="52.2" x14ac:dyDescent="0.4">
      <c r="A40" s="15">
        <v>1</v>
      </c>
      <c r="B40" s="18" t="s">
        <v>14</v>
      </c>
      <c r="C40" s="19" t="s">
        <v>7</v>
      </c>
      <c r="D40" s="20" t="s">
        <v>35</v>
      </c>
      <c r="E40" s="21" t="s">
        <v>36</v>
      </c>
      <c r="F40" s="2">
        <v>775.29</v>
      </c>
      <c r="G40" s="2">
        <v>6.09</v>
      </c>
      <c r="H40" s="2">
        <f t="shared" si="1"/>
        <v>4721.5160999999998</v>
      </c>
      <c r="K40" s="3">
        <f t="shared" si="0"/>
        <v>6.09</v>
      </c>
    </row>
    <row r="41" spans="1:11" ht="34.799999999999997" x14ac:dyDescent="0.4">
      <c r="A41" s="15">
        <v>2</v>
      </c>
      <c r="B41" s="18" t="s">
        <v>6</v>
      </c>
      <c r="C41" s="19" t="s">
        <v>5</v>
      </c>
      <c r="D41" s="4" t="s">
        <v>10</v>
      </c>
      <c r="E41" s="2" t="s">
        <v>11</v>
      </c>
      <c r="F41" s="23">
        <v>7.7530000000000001</v>
      </c>
      <c r="G41" s="2">
        <v>14.368</v>
      </c>
      <c r="H41" s="2">
        <f t="shared" si="1"/>
        <v>111.395104</v>
      </c>
      <c r="K41" s="3">
        <f t="shared" si="0"/>
        <v>14.368</v>
      </c>
    </row>
    <row r="42" spans="1:11" ht="19.2" x14ac:dyDescent="0.4">
      <c r="A42" s="15">
        <v>3</v>
      </c>
      <c r="B42" s="18" t="s">
        <v>136</v>
      </c>
      <c r="C42" s="19" t="s">
        <v>134</v>
      </c>
      <c r="D42" s="20" t="s">
        <v>12</v>
      </c>
      <c r="E42" s="21" t="s">
        <v>13</v>
      </c>
      <c r="F42" s="2">
        <v>1875.14</v>
      </c>
      <c r="G42" s="2">
        <v>2.1539999999999999</v>
      </c>
      <c r="H42" s="2">
        <f t="shared" si="1"/>
        <v>4039.0515599999999</v>
      </c>
      <c r="K42" s="3">
        <f t="shared" si="0"/>
        <v>2.1539999999999999</v>
      </c>
    </row>
    <row r="43" spans="1:11" ht="19.2" x14ac:dyDescent="0.4">
      <c r="A43" s="15">
        <v>4</v>
      </c>
      <c r="B43" s="18" t="s">
        <v>137</v>
      </c>
      <c r="C43" s="19" t="s">
        <v>135</v>
      </c>
      <c r="D43" s="20" t="s">
        <v>12</v>
      </c>
      <c r="E43" s="21" t="s">
        <v>13</v>
      </c>
      <c r="F43" s="2">
        <v>1875.14</v>
      </c>
      <c r="G43" s="2">
        <v>1.335</v>
      </c>
      <c r="H43" s="2">
        <f t="shared" si="1"/>
        <v>2503.3119000000002</v>
      </c>
      <c r="K43" s="3">
        <f t="shared" si="0"/>
        <v>1.335</v>
      </c>
    </row>
    <row r="44" spans="1:11" ht="19.2" x14ac:dyDescent="0.4">
      <c r="A44" s="15">
        <v>5</v>
      </c>
      <c r="B44" s="18" t="s">
        <v>9</v>
      </c>
      <c r="C44" s="19" t="s">
        <v>8</v>
      </c>
      <c r="D44" s="20" t="s">
        <v>12</v>
      </c>
      <c r="E44" s="21" t="s">
        <v>13</v>
      </c>
      <c r="F44" s="2">
        <v>1875.14</v>
      </c>
      <c r="G44" s="2">
        <v>5.0049999999999999</v>
      </c>
      <c r="H44" s="2">
        <f t="shared" si="1"/>
        <v>9385.0756999999994</v>
      </c>
      <c r="K44" s="3">
        <f t="shared" si="0"/>
        <v>5.0049999999999999</v>
      </c>
    </row>
    <row r="45" spans="1:11" ht="33.6" x14ac:dyDescent="0.4">
      <c r="A45" s="30"/>
      <c r="B45" s="53" t="s">
        <v>61</v>
      </c>
      <c r="C45" s="53" t="s">
        <v>62</v>
      </c>
      <c r="D45" s="54" t="s">
        <v>35</v>
      </c>
      <c r="E45" s="54" t="s">
        <v>36</v>
      </c>
      <c r="F45" s="54" t="s">
        <v>90</v>
      </c>
      <c r="G45" s="2"/>
      <c r="H45" s="2"/>
      <c r="K45" s="3">
        <f t="shared" si="0"/>
        <v>0</v>
      </c>
    </row>
    <row r="46" spans="1:11" ht="19.2" x14ac:dyDescent="0.4">
      <c r="A46" s="34">
        <v>1</v>
      </c>
      <c r="B46" s="55" t="s">
        <v>63</v>
      </c>
      <c r="C46" s="55" t="s">
        <v>64</v>
      </c>
      <c r="D46" s="42" t="s">
        <v>126</v>
      </c>
      <c r="E46" s="34" t="s">
        <v>127</v>
      </c>
      <c r="F46" s="34">
        <v>2.31</v>
      </c>
      <c r="G46" s="2">
        <v>11.337</v>
      </c>
      <c r="H46" s="2">
        <f t="shared" si="1"/>
        <v>26.188469999999999</v>
      </c>
      <c r="K46" s="3">
        <f t="shared" si="0"/>
        <v>11.337</v>
      </c>
    </row>
    <row r="47" spans="1:11" ht="19.2" x14ac:dyDescent="0.4">
      <c r="A47" s="34">
        <v>2</v>
      </c>
      <c r="B47" s="55" t="s">
        <v>65</v>
      </c>
      <c r="C47" s="55" t="s">
        <v>66</v>
      </c>
      <c r="D47" s="42" t="s">
        <v>126</v>
      </c>
      <c r="E47" s="34" t="s">
        <v>127</v>
      </c>
      <c r="F47" s="34">
        <v>3.96</v>
      </c>
      <c r="G47" s="2">
        <v>130.048</v>
      </c>
      <c r="H47" s="2">
        <f t="shared" si="1"/>
        <v>514.99008000000003</v>
      </c>
      <c r="K47" s="3">
        <f t="shared" si="0"/>
        <v>130.048</v>
      </c>
    </row>
    <row r="48" spans="1:11" ht="19.2" x14ac:dyDescent="0.4">
      <c r="A48" s="34">
        <v>3</v>
      </c>
      <c r="B48" s="55" t="s">
        <v>67</v>
      </c>
      <c r="C48" s="55" t="s">
        <v>68</v>
      </c>
      <c r="D48" s="42" t="s">
        <v>129</v>
      </c>
      <c r="E48" s="34" t="s">
        <v>131</v>
      </c>
      <c r="F48" s="34">
        <v>25.08</v>
      </c>
      <c r="G48" s="2">
        <v>1.389</v>
      </c>
      <c r="H48" s="2">
        <f t="shared" si="1"/>
        <v>34.836120000000001</v>
      </c>
      <c r="K48" s="3">
        <f t="shared" si="0"/>
        <v>1.389</v>
      </c>
    </row>
    <row r="49" spans="1:11" x14ac:dyDescent="0.4">
      <c r="A49" s="34"/>
      <c r="B49" s="56" t="s">
        <v>69</v>
      </c>
      <c r="C49" s="56" t="s">
        <v>70</v>
      </c>
      <c r="D49" s="56"/>
      <c r="E49" s="56"/>
      <c r="F49" s="30"/>
      <c r="G49" s="2"/>
      <c r="H49" s="2"/>
      <c r="K49" s="3">
        <f t="shared" si="0"/>
        <v>0</v>
      </c>
    </row>
    <row r="50" spans="1:11" x14ac:dyDescent="0.4">
      <c r="A50" s="69">
        <v>1</v>
      </c>
      <c r="B50" s="70" t="s">
        <v>71</v>
      </c>
      <c r="C50" s="70" t="s">
        <v>72</v>
      </c>
      <c r="D50" s="34" t="s">
        <v>31</v>
      </c>
      <c r="E50" s="42" t="s">
        <v>32</v>
      </c>
      <c r="F50" s="42">
        <v>96.7</v>
      </c>
      <c r="G50" s="2">
        <v>0.5</v>
      </c>
      <c r="H50" s="2">
        <f t="shared" ref="H50" si="3">G50*F50</f>
        <v>48.35</v>
      </c>
      <c r="K50" s="3">
        <f t="shared" si="0"/>
        <v>0.5</v>
      </c>
    </row>
    <row r="51" spans="1:11" x14ac:dyDescent="0.4">
      <c r="A51" s="69">
        <v>2</v>
      </c>
      <c r="B51" s="70" t="s">
        <v>74</v>
      </c>
      <c r="C51" s="70" t="s">
        <v>75</v>
      </c>
      <c r="D51" s="34" t="s">
        <v>31</v>
      </c>
      <c r="E51" s="42" t="s">
        <v>32</v>
      </c>
      <c r="F51" s="42">
        <v>65.180000000000007</v>
      </c>
      <c r="G51" s="2">
        <v>0.53900000000000003</v>
      </c>
      <c r="H51" s="2">
        <f t="shared" ref="H51" si="4">G51*F51</f>
        <v>35.132020000000004</v>
      </c>
      <c r="K51" s="3">
        <f t="shared" si="0"/>
        <v>0.53900000000000003</v>
      </c>
    </row>
    <row r="52" spans="1:11" x14ac:dyDescent="0.4">
      <c r="A52" s="69">
        <v>3</v>
      </c>
      <c r="B52" s="70" t="s">
        <v>76</v>
      </c>
      <c r="C52" s="70" t="s">
        <v>77</v>
      </c>
      <c r="D52" s="34" t="s">
        <v>31</v>
      </c>
      <c r="E52" s="42" t="s">
        <v>32</v>
      </c>
      <c r="F52" s="42">
        <v>137.13999999999999</v>
      </c>
      <c r="G52" s="2">
        <v>0.5</v>
      </c>
      <c r="H52" s="2">
        <f t="shared" ref="H52" si="5">G52*F52</f>
        <v>68.569999999999993</v>
      </c>
      <c r="K52" s="3">
        <f t="shared" si="0"/>
        <v>0.5</v>
      </c>
    </row>
    <row r="53" spans="1:11" x14ac:dyDescent="0.4">
      <c r="A53" s="69">
        <v>4</v>
      </c>
      <c r="B53" s="70" t="s">
        <v>78</v>
      </c>
      <c r="C53" s="70" t="s">
        <v>79</v>
      </c>
      <c r="D53" s="34" t="s">
        <v>31</v>
      </c>
      <c r="E53" s="42" t="s">
        <v>32</v>
      </c>
      <c r="F53" s="42">
        <v>117.22</v>
      </c>
      <c r="G53" s="2">
        <v>0.5</v>
      </c>
      <c r="H53" s="2">
        <f t="shared" ref="H53" si="6">G53*F53</f>
        <v>58.61</v>
      </c>
      <c r="K53" s="3">
        <f t="shared" si="0"/>
        <v>0.5</v>
      </c>
    </row>
    <row r="54" spans="1:11" x14ac:dyDescent="0.4">
      <c r="A54" s="34"/>
      <c r="B54" s="56" t="s">
        <v>80</v>
      </c>
      <c r="C54" s="56" t="s">
        <v>81</v>
      </c>
      <c r="D54" s="42"/>
      <c r="E54" s="34"/>
      <c r="F54" s="34"/>
      <c r="G54" s="2"/>
      <c r="H54" s="2"/>
      <c r="K54" s="3">
        <f t="shared" si="0"/>
        <v>0</v>
      </c>
    </row>
    <row r="55" spans="1:11" x14ac:dyDescent="0.4">
      <c r="A55" s="69">
        <v>1</v>
      </c>
      <c r="B55" s="70" t="s">
        <v>82</v>
      </c>
      <c r="C55" s="70" t="s">
        <v>83</v>
      </c>
      <c r="D55" s="34" t="s">
        <v>31</v>
      </c>
      <c r="E55" s="42" t="s">
        <v>32</v>
      </c>
      <c r="F55" s="42">
        <v>487.74</v>
      </c>
      <c r="G55" s="2">
        <v>1.0189999999999999</v>
      </c>
      <c r="H55" s="2">
        <f t="shared" ref="H55" si="7">G55*F55</f>
        <v>497.00705999999997</v>
      </c>
      <c r="K55" s="3">
        <f t="shared" si="0"/>
        <v>1.0189999999999999</v>
      </c>
    </row>
    <row r="56" spans="1:11" x14ac:dyDescent="0.4">
      <c r="A56" s="69">
        <v>2</v>
      </c>
      <c r="B56" s="70" t="s">
        <v>84</v>
      </c>
      <c r="C56" s="70" t="s">
        <v>85</v>
      </c>
      <c r="D56" s="34" t="s">
        <v>31</v>
      </c>
      <c r="E56" s="42" t="s">
        <v>32</v>
      </c>
      <c r="F56" s="42">
        <v>376.03</v>
      </c>
      <c r="G56" s="2">
        <v>1.0189999999999999</v>
      </c>
      <c r="H56" s="2">
        <f t="shared" si="1"/>
        <v>383.17456999999996</v>
      </c>
      <c r="K56" s="3">
        <f t="shared" si="0"/>
        <v>1.0189999999999999</v>
      </c>
    </row>
    <row r="57" spans="1:11" x14ac:dyDescent="0.4">
      <c r="A57" s="69">
        <v>3</v>
      </c>
      <c r="B57" s="70" t="s">
        <v>86</v>
      </c>
      <c r="C57" s="70" t="s">
        <v>87</v>
      </c>
      <c r="D57" s="34" t="s">
        <v>31</v>
      </c>
      <c r="E57" s="42" t="s">
        <v>32</v>
      </c>
      <c r="F57" s="42">
        <v>169.88</v>
      </c>
      <c r="G57" s="2">
        <v>1.0189999999999999</v>
      </c>
      <c r="H57" s="2">
        <f t="shared" ref="H57" si="8">G57*F57</f>
        <v>173.10771999999997</v>
      </c>
      <c r="K57" s="3">
        <f t="shared" si="0"/>
        <v>1.0189999999999999</v>
      </c>
    </row>
    <row r="58" spans="1:11" x14ac:dyDescent="0.4">
      <c r="A58" s="69">
        <v>4</v>
      </c>
      <c r="B58" s="70" t="s">
        <v>88</v>
      </c>
      <c r="C58" s="70" t="s">
        <v>89</v>
      </c>
      <c r="D58" s="34" t="s">
        <v>31</v>
      </c>
      <c r="E58" s="42" t="s">
        <v>32</v>
      </c>
      <c r="F58" s="42">
        <v>617.55999999999995</v>
      </c>
      <c r="G58" s="2">
        <v>1.0189999999999999</v>
      </c>
      <c r="H58" s="2">
        <f t="shared" ref="H58" si="9">G58*F58</f>
        <v>629.29363999999987</v>
      </c>
      <c r="K58" s="3">
        <f t="shared" si="0"/>
        <v>1.0189999999999999</v>
      </c>
    </row>
    <row r="59" spans="1:11" x14ac:dyDescent="0.4">
      <c r="A59" s="30"/>
      <c r="B59" s="57" t="s">
        <v>117</v>
      </c>
      <c r="C59" s="33" t="s">
        <v>116</v>
      </c>
      <c r="D59" s="58"/>
      <c r="E59" s="58"/>
      <c r="F59" s="42"/>
      <c r="G59" s="2"/>
      <c r="H59" s="2"/>
      <c r="K59" s="3">
        <f t="shared" si="0"/>
        <v>0</v>
      </c>
    </row>
    <row r="60" spans="1:11" ht="19.2" x14ac:dyDescent="0.4">
      <c r="A60" s="15"/>
      <c r="B60" s="55" t="s">
        <v>91</v>
      </c>
      <c r="C60" s="55" t="s">
        <v>64</v>
      </c>
      <c r="D60" s="42" t="s">
        <v>92</v>
      </c>
      <c r="E60" s="42" t="s">
        <v>93</v>
      </c>
      <c r="F60" s="42">
        <v>27.155999999999999</v>
      </c>
      <c r="G60" s="2">
        <v>11.337</v>
      </c>
      <c r="H60" s="2">
        <f t="shared" ref="H60:H104" si="10">G60*F60</f>
        <v>307.867572</v>
      </c>
      <c r="K60" s="3">
        <f t="shared" si="0"/>
        <v>11.337</v>
      </c>
    </row>
    <row r="61" spans="1:11" x14ac:dyDescent="0.4">
      <c r="A61" s="15"/>
      <c r="B61" s="55" t="s">
        <v>94</v>
      </c>
      <c r="C61" s="55" t="s">
        <v>95</v>
      </c>
      <c r="D61" s="34" t="s">
        <v>73</v>
      </c>
      <c r="E61" s="42" t="s">
        <v>36</v>
      </c>
      <c r="F61" s="42">
        <v>372</v>
      </c>
      <c r="G61" s="2">
        <v>20.898</v>
      </c>
      <c r="H61" s="2">
        <f t="shared" si="10"/>
        <v>7774.0559999999996</v>
      </c>
      <c r="K61" s="3">
        <f t="shared" si="0"/>
        <v>20.898</v>
      </c>
    </row>
    <row r="62" spans="1:11" ht="19.2" x14ac:dyDescent="0.4">
      <c r="A62" s="15"/>
      <c r="B62" s="55" t="s">
        <v>96</v>
      </c>
      <c r="C62" s="55" t="s">
        <v>97</v>
      </c>
      <c r="D62" s="42" t="s">
        <v>132</v>
      </c>
      <c r="E62" s="42" t="s">
        <v>133</v>
      </c>
      <c r="F62" s="42">
        <v>468.72</v>
      </c>
      <c r="G62" s="2">
        <v>1.389</v>
      </c>
      <c r="H62" s="2">
        <f t="shared" si="10"/>
        <v>651.05208000000005</v>
      </c>
      <c r="K62" s="3">
        <f t="shared" si="0"/>
        <v>1.389</v>
      </c>
    </row>
    <row r="63" spans="1:11" ht="33.6" x14ac:dyDescent="0.4">
      <c r="A63" s="30"/>
      <c r="B63" s="53" t="s">
        <v>119</v>
      </c>
      <c r="C63" s="53" t="s">
        <v>118</v>
      </c>
      <c r="D63" s="54" t="s">
        <v>35</v>
      </c>
      <c r="E63" s="54" t="s">
        <v>36</v>
      </c>
      <c r="F63" s="54" t="s">
        <v>98</v>
      </c>
      <c r="G63" s="2"/>
      <c r="H63" s="2"/>
      <c r="K63" s="3">
        <f t="shared" si="0"/>
        <v>0</v>
      </c>
    </row>
    <row r="64" spans="1:11" ht="19.2" x14ac:dyDescent="0.4">
      <c r="A64" s="34">
        <v>1</v>
      </c>
      <c r="B64" s="55" t="s">
        <v>63</v>
      </c>
      <c r="C64" s="55" t="s">
        <v>64</v>
      </c>
      <c r="D64" s="42" t="s">
        <v>126</v>
      </c>
      <c r="E64" s="34" t="s">
        <v>127</v>
      </c>
      <c r="F64" s="59">
        <v>0.66500000000000004</v>
      </c>
      <c r="G64" s="2">
        <v>11.337</v>
      </c>
      <c r="H64" s="2">
        <f t="shared" si="10"/>
        <v>7.5391050000000002</v>
      </c>
      <c r="K64" s="3">
        <f t="shared" si="0"/>
        <v>11.337</v>
      </c>
    </row>
    <row r="65" spans="1:11" ht="19.2" x14ac:dyDescent="0.4">
      <c r="A65" s="34">
        <v>2</v>
      </c>
      <c r="B65" s="55" t="s">
        <v>65</v>
      </c>
      <c r="C65" s="55" t="s">
        <v>66</v>
      </c>
      <c r="D65" s="42" t="s">
        <v>126</v>
      </c>
      <c r="E65" s="34" t="s">
        <v>127</v>
      </c>
      <c r="F65" s="59">
        <v>0.78850000000000009</v>
      </c>
      <c r="G65" s="2">
        <v>130.048</v>
      </c>
      <c r="H65" s="2">
        <f t="shared" si="10"/>
        <v>102.54284800000001</v>
      </c>
      <c r="K65" s="3">
        <f t="shared" si="0"/>
        <v>130.048</v>
      </c>
    </row>
    <row r="66" spans="1:11" ht="19.2" x14ac:dyDescent="0.4">
      <c r="A66" s="34">
        <v>3</v>
      </c>
      <c r="B66" s="55" t="s">
        <v>67</v>
      </c>
      <c r="C66" s="55" t="s">
        <v>68</v>
      </c>
      <c r="D66" s="42" t="s">
        <v>129</v>
      </c>
      <c r="E66" s="34" t="s">
        <v>131</v>
      </c>
      <c r="F66" s="59">
        <v>4.75</v>
      </c>
      <c r="G66" s="2">
        <v>1.389</v>
      </c>
      <c r="H66" s="2">
        <f t="shared" si="10"/>
        <v>6.5977500000000004</v>
      </c>
      <c r="K66" s="3">
        <f t="shared" si="0"/>
        <v>1.389</v>
      </c>
    </row>
    <row r="67" spans="1:11" x14ac:dyDescent="0.4">
      <c r="A67" s="34"/>
      <c r="B67" s="56" t="s">
        <v>69</v>
      </c>
      <c r="C67" s="56" t="s">
        <v>70</v>
      </c>
      <c r="D67" s="56"/>
      <c r="E67" s="56"/>
      <c r="F67" s="30"/>
      <c r="G67" s="2"/>
      <c r="H67" s="2"/>
      <c r="K67" s="3">
        <f t="shared" si="0"/>
        <v>0</v>
      </c>
    </row>
    <row r="68" spans="1:11" x14ac:dyDescent="0.4">
      <c r="A68" s="69">
        <v>1</v>
      </c>
      <c r="B68" s="70" t="s">
        <v>71</v>
      </c>
      <c r="C68" s="70" t="s">
        <v>72</v>
      </c>
      <c r="D68" s="34" t="s">
        <v>31</v>
      </c>
      <c r="E68" s="42" t="s">
        <v>32</v>
      </c>
      <c r="F68" s="42">
        <v>27.84</v>
      </c>
      <c r="G68" s="2">
        <v>0.5</v>
      </c>
      <c r="H68" s="2">
        <f t="shared" ref="H68" si="11">G68*F68</f>
        <v>13.92</v>
      </c>
      <c r="K68" s="3">
        <f t="shared" si="0"/>
        <v>0.5</v>
      </c>
    </row>
    <row r="69" spans="1:11" x14ac:dyDescent="0.4">
      <c r="A69" s="69">
        <v>2</v>
      </c>
      <c r="B69" s="70" t="s">
        <v>74</v>
      </c>
      <c r="C69" s="70" t="s">
        <v>75</v>
      </c>
      <c r="D69" s="34" t="s">
        <v>31</v>
      </c>
      <c r="E69" s="42" t="s">
        <v>32</v>
      </c>
      <c r="F69" s="42">
        <v>18.760000000000002</v>
      </c>
      <c r="G69" s="2">
        <v>0.53900000000000003</v>
      </c>
      <c r="H69" s="2">
        <f t="shared" ref="H69" si="12">G69*F69</f>
        <v>10.111640000000001</v>
      </c>
      <c r="K69" s="3">
        <f t="shared" si="0"/>
        <v>0.53900000000000003</v>
      </c>
    </row>
    <row r="70" spans="1:11" x14ac:dyDescent="0.4">
      <c r="A70" s="69">
        <v>3</v>
      </c>
      <c r="B70" s="70" t="s">
        <v>76</v>
      </c>
      <c r="C70" s="70" t="s">
        <v>77</v>
      </c>
      <c r="D70" s="34" t="s">
        <v>31</v>
      </c>
      <c r="E70" s="42" t="s">
        <v>32</v>
      </c>
      <c r="F70" s="42">
        <v>39.479999999999997</v>
      </c>
      <c r="G70" s="2">
        <v>0.5</v>
      </c>
      <c r="H70" s="2">
        <f t="shared" ref="H70" si="13">G70*F70</f>
        <v>19.739999999999998</v>
      </c>
      <c r="K70" s="3">
        <f t="shared" si="0"/>
        <v>0.5</v>
      </c>
    </row>
    <row r="71" spans="1:11" x14ac:dyDescent="0.4">
      <c r="A71" s="69">
        <v>4</v>
      </c>
      <c r="B71" s="70" t="s">
        <v>78</v>
      </c>
      <c r="C71" s="70" t="s">
        <v>79</v>
      </c>
      <c r="D71" s="34" t="s">
        <v>31</v>
      </c>
      <c r="E71" s="42" t="s">
        <v>32</v>
      </c>
      <c r="F71" s="42">
        <v>33.74</v>
      </c>
      <c r="G71" s="2">
        <v>0.5</v>
      </c>
      <c r="H71" s="2">
        <f t="shared" ref="H71" si="14">G71*F71</f>
        <v>16.87</v>
      </c>
      <c r="K71" s="3">
        <f t="shared" si="0"/>
        <v>0.5</v>
      </c>
    </row>
    <row r="72" spans="1:11" x14ac:dyDescent="0.4">
      <c r="A72" s="34"/>
      <c r="B72" s="56" t="s">
        <v>80</v>
      </c>
      <c r="C72" s="56" t="s">
        <v>81</v>
      </c>
      <c r="D72" s="42"/>
      <c r="E72" s="34"/>
      <c r="F72" s="34"/>
      <c r="G72" s="2"/>
      <c r="H72" s="2"/>
      <c r="K72" s="3">
        <f t="shared" ref="K72:K129" si="15">ROUND(G72,3)</f>
        <v>0</v>
      </c>
    </row>
    <row r="73" spans="1:11" x14ac:dyDescent="0.4">
      <c r="A73" s="69">
        <v>1</v>
      </c>
      <c r="B73" s="70" t="s">
        <v>82</v>
      </c>
      <c r="C73" s="70" t="s">
        <v>83</v>
      </c>
      <c r="D73" s="34" t="s">
        <v>31</v>
      </c>
      <c r="E73" s="42" t="s">
        <v>32</v>
      </c>
      <c r="F73" s="42">
        <v>140.41</v>
      </c>
      <c r="G73" s="2">
        <v>1.0189999999999999</v>
      </c>
      <c r="H73" s="2">
        <f t="shared" ref="H73" si="16">G73*F73</f>
        <v>143.07778999999999</v>
      </c>
      <c r="K73" s="3">
        <f t="shared" si="15"/>
        <v>1.0189999999999999</v>
      </c>
    </row>
    <row r="74" spans="1:11" x14ac:dyDescent="0.4">
      <c r="A74" s="69">
        <v>2</v>
      </c>
      <c r="B74" s="70" t="s">
        <v>84</v>
      </c>
      <c r="C74" s="70" t="s">
        <v>85</v>
      </c>
      <c r="D74" s="34" t="s">
        <v>31</v>
      </c>
      <c r="E74" s="42" t="s">
        <v>32</v>
      </c>
      <c r="F74" s="42">
        <v>108.22</v>
      </c>
      <c r="G74" s="2">
        <v>1.0189999999999999</v>
      </c>
      <c r="H74" s="2">
        <f t="shared" ref="H74" si="17">G74*F74</f>
        <v>110.27617999999998</v>
      </c>
      <c r="K74" s="3">
        <f t="shared" si="15"/>
        <v>1.0189999999999999</v>
      </c>
    </row>
    <row r="75" spans="1:11" x14ac:dyDescent="0.4">
      <c r="A75" s="69">
        <v>3</v>
      </c>
      <c r="B75" s="70" t="s">
        <v>86</v>
      </c>
      <c r="C75" s="70" t="s">
        <v>87</v>
      </c>
      <c r="D75" s="34" t="s">
        <v>31</v>
      </c>
      <c r="E75" s="42" t="s">
        <v>32</v>
      </c>
      <c r="F75" s="42">
        <v>48.91</v>
      </c>
      <c r="G75" s="2">
        <v>1.0189999999999999</v>
      </c>
      <c r="H75" s="2">
        <f t="shared" ref="H75" si="18">G75*F75</f>
        <v>49.839289999999991</v>
      </c>
      <c r="K75" s="3">
        <f t="shared" si="15"/>
        <v>1.0189999999999999</v>
      </c>
    </row>
    <row r="76" spans="1:11" x14ac:dyDescent="0.4">
      <c r="A76" s="69">
        <v>4</v>
      </c>
      <c r="B76" s="70" t="s">
        <v>88</v>
      </c>
      <c r="C76" s="70" t="s">
        <v>89</v>
      </c>
      <c r="D76" s="34" t="s">
        <v>31</v>
      </c>
      <c r="E76" s="42" t="s">
        <v>32</v>
      </c>
      <c r="F76" s="42">
        <v>177.77</v>
      </c>
      <c r="G76" s="2">
        <v>1.0189999999999999</v>
      </c>
      <c r="H76" s="2">
        <f t="shared" ref="H76" si="19">G76*F76</f>
        <v>181.14762999999999</v>
      </c>
      <c r="K76" s="3">
        <f t="shared" si="15"/>
        <v>1.0189999999999999</v>
      </c>
    </row>
    <row r="77" spans="1:11" x14ac:dyDescent="0.4">
      <c r="A77" s="32"/>
      <c r="B77" s="33" t="s">
        <v>18</v>
      </c>
      <c r="C77" s="33" t="s">
        <v>19</v>
      </c>
      <c r="D77" s="34"/>
      <c r="E77" s="34"/>
      <c r="F77" s="35"/>
      <c r="G77" s="2"/>
      <c r="H77" s="2"/>
      <c r="K77" s="3">
        <f t="shared" si="15"/>
        <v>0</v>
      </c>
    </row>
    <row r="78" spans="1:11" ht="52.2" x14ac:dyDescent="0.4">
      <c r="A78" s="36">
        <v>1</v>
      </c>
      <c r="B78" s="37" t="s">
        <v>48</v>
      </c>
      <c r="C78" s="37" t="s">
        <v>49</v>
      </c>
      <c r="D78" s="34" t="s">
        <v>126</v>
      </c>
      <c r="E78" s="34" t="s">
        <v>127</v>
      </c>
      <c r="F78" s="38">
        <v>5.46</v>
      </c>
      <c r="G78" s="2">
        <v>1.623</v>
      </c>
      <c r="H78" s="2">
        <f t="shared" si="10"/>
        <v>8.86158</v>
      </c>
      <c r="K78" s="3">
        <f t="shared" si="15"/>
        <v>1.623</v>
      </c>
    </row>
    <row r="79" spans="1:11" ht="52.2" x14ac:dyDescent="0.4">
      <c r="A79" s="36">
        <v>2</v>
      </c>
      <c r="B79" s="37" t="s">
        <v>50</v>
      </c>
      <c r="C79" s="37" t="s">
        <v>51</v>
      </c>
      <c r="D79" s="34" t="s">
        <v>126</v>
      </c>
      <c r="E79" s="34" t="s">
        <v>127</v>
      </c>
      <c r="F79" s="35">
        <v>3.7440000000000002</v>
      </c>
      <c r="G79" s="2">
        <v>7.6769999999999996</v>
      </c>
      <c r="H79" s="2">
        <f t="shared" si="10"/>
        <v>28.742688000000001</v>
      </c>
      <c r="K79" s="3">
        <f t="shared" si="15"/>
        <v>7.6769999999999996</v>
      </c>
    </row>
    <row r="80" spans="1:11" ht="34.799999999999997" x14ac:dyDescent="0.4">
      <c r="A80" s="36">
        <v>3</v>
      </c>
      <c r="B80" s="39" t="s">
        <v>20</v>
      </c>
      <c r="C80" s="40" t="s">
        <v>21</v>
      </c>
      <c r="D80" s="34" t="s">
        <v>126</v>
      </c>
      <c r="E80" s="34" t="s">
        <v>128</v>
      </c>
      <c r="F80" s="41">
        <v>1.73</v>
      </c>
      <c r="G80" s="2">
        <v>11.337</v>
      </c>
      <c r="H80" s="2">
        <f t="shared" si="10"/>
        <v>19.613009999999999</v>
      </c>
      <c r="K80" s="3">
        <f t="shared" si="15"/>
        <v>11.337</v>
      </c>
    </row>
    <row r="81" spans="1:11" x14ac:dyDescent="0.4">
      <c r="A81" s="36">
        <v>4</v>
      </c>
      <c r="B81" s="39" t="s">
        <v>22</v>
      </c>
      <c r="C81" s="39" t="s">
        <v>23</v>
      </c>
      <c r="D81" s="42"/>
      <c r="E81" s="34"/>
      <c r="F81" s="43"/>
      <c r="G81" s="2"/>
      <c r="H81" s="2"/>
      <c r="K81" s="3">
        <f t="shared" si="15"/>
        <v>0</v>
      </c>
    </row>
    <row r="82" spans="1:11" ht="19.2" x14ac:dyDescent="0.4">
      <c r="A82" s="36"/>
      <c r="B82" s="39" t="s">
        <v>24</v>
      </c>
      <c r="C82" s="39" t="s">
        <v>25</v>
      </c>
      <c r="D82" s="34" t="s">
        <v>126</v>
      </c>
      <c r="E82" s="34" t="s">
        <v>128</v>
      </c>
      <c r="F82" s="41">
        <v>0.45</v>
      </c>
      <c r="G82" s="2">
        <v>118.90300000000001</v>
      </c>
      <c r="H82" s="2">
        <f t="shared" si="10"/>
        <v>53.506350000000005</v>
      </c>
      <c r="K82" s="3">
        <f t="shared" si="15"/>
        <v>118.90300000000001</v>
      </c>
    </row>
    <row r="83" spans="1:11" ht="19.2" x14ac:dyDescent="0.4">
      <c r="A83" s="36"/>
      <c r="B83" s="39" t="s">
        <v>26</v>
      </c>
      <c r="C83" s="39" t="s">
        <v>27</v>
      </c>
      <c r="D83" s="34" t="s">
        <v>126</v>
      </c>
      <c r="E83" s="34" t="s">
        <v>128</v>
      </c>
      <c r="F83" s="41">
        <v>0.75</v>
      </c>
      <c r="G83" s="2">
        <v>118.90300000000001</v>
      </c>
      <c r="H83" s="2">
        <f t="shared" si="10"/>
        <v>89.177250000000001</v>
      </c>
      <c r="K83" s="3">
        <f t="shared" si="15"/>
        <v>118.90300000000001</v>
      </c>
    </row>
    <row r="84" spans="1:11" ht="34.799999999999997" x14ac:dyDescent="0.4">
      <c r="A84" s="66">
        <v>5</v>
      </c>
      <c r="B84" s="40" t="s">
        <v>28</v>
      </c>
      <c r="C84" s="40" t="s">
        <v>29</v>
      </c>
      <c r="D84" s="47" t="s">
        <v>31</v>
      </c>
      <c r="E84" s="42" t="s">
        <v>32</v>
      </c>
      <c r="F84" s="41">
        <v>8.52</v>
      </c>
      <c r="G84" s="2">
        <v>0.95599999999999996</v>
      </c>
      <c r="H84" s="2">
        <f t="shared" ref="H84" si="20">G84*F84</f>
        <v>8.1451199999999986</v>
      </c>
      <c r="K84" s="3">
        <f t="shared" si="15"/>
        <v>0.95599999999999996</v>
      </c>
    </row>
    <row r="85" spans="1:11" ht="34.799999999999997" x14ac:dyDescent="0.4">
      <c r="A85" s="66">
        <v>6</v>
      </c>
      <c r="B85" s="39" t="s">
        <v>33</v>
      </c>
      <c r="C85" s="67" t="s">
        <v>34</v>
      </c>
      <c r="D85" s="46" t="s">
        <v>35</v>
      </c>
      <c r="E85" s="47" t="s">
        <v>36</v>
      </c>
      <c r="F85" s="35">
        <v>21.2</v>
      </c>
      <c r="G85" s="2">
        <v>44.530999999999999</v>
      </c>
      <c r="H85" s="2">
        <f t="shared" si="10"/>
        <v>944.05719999999997</v>
      </c>
      <c r="K85" s="3">
        <f t="shared" si="15"/>
        <v>44.530999999999999</v>
      </c>
    </row>
    <row r="86" spans="1:11" x14ac:dyDescent="0.4">
      <c r="A86" s="36">
        <v>7</v>
      </c>
      <c r="B86" s="39" t="s">
        <v>37</v>
      </c>
      <c r="C86" s="48" t="s">
        <v>38</v>
      </c>
      <c r="D86" s="39"/>
      <c r="E86" s="49"/>
      <c r="F86" s="50"/>
      <c r="G86" s="2"/>
      <c r="H86" s="2"/>
      <c r="K86" s="3">
        <f t="shared" si="15"/>
        <v>0</v>
      </c>
    </row>
    <row r="87" spans="1:11" x14ac:dyDescent="0.4">
      <c r="A87" s="36"/>
      <c r="B87" s="39" t="s">
        <v>39</v>
      </c>
      <c r="C87" s="51" t="s">
        <v>40</v>
      </c>
      <c r="D87" s="49" t="s">
        <v>35</v>
      </c>
      <c r="E87" s="47" t="s">
        <v>36</v>
      </c>
      <c r="F87" s="35">
        <v>20</v>
      </c>
      <c r="G87" s="2">
        <v>1.82</v>
      </c>
      <c r="H87" s="2">
        <f t="shared" si="10"/>
        <v>36.4</v>
      </c>
      <c r="K87" s="3">
        <f t="shared" si="15"/>
        <v>1.82</v>
      </c>
    </row>
    <row r="88" spans="1:11" ht="19.2" x14ac:dyDescent="0.4">
      <c r="A88" s="36"/>
      <c r="B88" s="39" t="s">
        <v>41</v>
      </c>
      <c r="C88" s="39" t="s">
        <v>42</v>
      </c>
      <c r="D88" s="34" t="s">
        <v>129</v>
      </c>
      <c r="E88" s="34" t="s">
        <v>130</v>
      </c>
      <c r="F88" s="41">
        <v>0.85</v>
      </c>
      <c r="G88" s="2">
        <v>1.391</v>
      </c>
      <c r="H88" s="2">
        <f t="shared" si="10"/>
        <v>1.18235</v>
      </c>
      <c r="K88" s="3">
        <f t="shared" si="15"/>
        <v>1.391</v>
      </c>
    </row>
    <row r="89" spans="1:11" x14ac:dyDescent="0.4">
      <c r="A89" s="36">
        <v>8</v>
      </c>
      <c r="B89" s="37" t="s">
        <v>43</v>
      </c>
      <c r="C89" s="37" t="s">
        <v>44</v>
      </c>
      <c r="D89" s="34"/>
      <c r="E89" s="34"/>
      <c r="F89" s="52"/>
      <c r="G89" s="2"/>
      <c r="H89" s="2"/>
      <c r="K89" s="3">
        <f t="shared" si="15"/>
        <v>0</v>
      </c>
    </row>
    <row r="90" spans="1:11" ht="19.2" x14ac:dyDescent="0.4">
      <c r="A90" s="36"/>
      <c r="B90" s="39" t="s">
        <v>45</v>
      </c>
      <c r="C90" s="39" t="s">
        <v>46</v>
      </c>
      <c r="D90" s="34" t="s">
        <v>126</v>
      </c>
      <c r="E90" s="34" t="s">
        <v>128</v>
      </c>
      <c r="F90" s="35">
        <v>3.7</v>
      </c>
      <c r="G90" s="2">
        <v>2.6280000000000001</v>
      </c>
      <c r="H90" s="2">
        <f t="shared" si="10"/>
        <v>9.7236000000000011</v>
      </c>
      <c r="K90" s="3">
        <f t="shared" si="15"/>
        <v>2.6280000000000001</v>
      </c>
    </row>
    <row r="91" spans="1:11" ht="33.6" x14ac:dyDescent="0.4">
      <c r="A91" s="15"/>
      <c r="B91" s="60" t="s">
        <v>99</v>
      </c>
      <c r="C91" s="60" t="s">
        <v>100</v>
      </c>
      <c r="D91" s="49"/>
      <c r="E91" s="47"/>
      <c r="F91" s="35"/>
      <c r="G91" s="2"/>
      <c r="H91" s="2"/>
      <c r="K91" s="3">
        <f t="shared" si="15"/>
        <v>0</v>
      </c>
    </row>
    <row r="92" spans="1:11" x14ac:dyDescent="0.4">
      <c r="A92" s="15"/>
      <c r="B92" s="61" t="s">
        <v>101</v>
      </c>
      <c r="C92" s="62" t="s">
        <v>102</v>
      </c>
      <c r="D92" s="63" t="s">
        <v>73</v>
      </c>
      <c r="E92" s="63" t="s">
        <v>36</v>
      </c>
      <c r="F92" s="35">
        <v>4.9000000000000004</v>
      </c>
      <c r="G92" s="2">
        <v>0.93400000000000005</v>
      </c>
      <c r="H92" s="2">
        <f t="shared" si="10"/>
        <v>4.5766000000000009</v>
      </c>
      <c r="K92" s="3">
        <f t="shared" si="15"/>
        <v>0.93400000000000005</v>
      </c>
    </row>
    <row r="93" spans="1:11" x14ac:dyDescent="0.4">
      <c r="A93" s="15"/>
      <c r="B93" s="61" t="s">
        <v>103</v>
      </c>
      <c r="C93" s="62" t="s">
        <v>104</v>
      </c>
      <c r="D93" s="63" t="s">
        <v>73</v>
      </c>
      <c r="E93" s="63" t="s">
        <v>36</v>
      </c>
      <c r="F93" s="35">
        <v>11.45</v>
      </c>
      <c r="G93" s="2">
        <v>1.8220000000000001</v>
      </c>
      <c r="H93" s="2">
        <f t="shared" si="10"/>
        <v>20.861899999999999</v>
      </c>
      <c r="K93" s="3">
        <f t="shared" si="15"/>
        <v>1.8220000000000001</v>
      </c>
    </row>
    <row r="94" spans="1:11" x14ac:dyDescent="0.4">
      <c r="A94" s="15"/>
      <c r="B94" s="61" t="s">
        <v>105</v>
      </c>
      <c r="C94" s="61" t="s">
        <v>106</v>
      </c>
      <c r="D94" s="64" t="s">
        <v>73</v>
      </c>
      <c r="E94" s="63" t="s">
        <v>36</v>
      </c>
      <c r="F94" s="63" t="s">
        <v>109</v>
      </c>
      <c r="G94" s="2">
        <v>0.92300000000000004</v>
      </c>
      <c r="H94" s="2">
        <f t="shared" si="10"/>
        <v>6.6179100000000002</v>
      </c>
      <c r="K94" s="3">
        <f t="shared" si="15"/>
        <v>0.92300000000000004</v>
      </c>
    </row>
    <row r="95" spans="1:11" x14ac:dyDescent="0.4">
      <c r="A95" s="15"/>
      <c r="B95" s="61" t="s">
        <v>107</v>
      </c>
      <c r="C95" s="61" t="s">
        <v>108</v>
      </c>
      <c r="D95" s="64" t="s">
        <v>73</v>
      </c>
      <c r="E95" s="63" t="s">
        <v>36</v>
      </c>
      <c r="F95" s="63" t="s">
        <v>110</v>
      </c>
      <c r="G95" s="2">
        <v>1.478</v>
      </c>
      <c r="H95" s="2">
        <f t="shared" si="10"/>
        <v>10.53814</v>
      </c>
      <c r="K95" s="3">
        <f t="shared" si="15"/>
        <v>1.478</v>
      </c>
    </row>
    <row r="96" spans="1:11" x14ac:dyDescent="0.4">
      <c r="A96" s="15"/>
      <c r="B96" s="73" t="s">
        <v>139</v>
      </c>
      <c r="C96" s="74"/>
      <c r="D96" s="49"/>
      <c r="E96" s="47"/>
      <c r="F96" s="35"/>
      <c r="G96" s="2"/>
      <c r="H96" s="2"/>
      <c r="I96" s="3">
        <f>SUM(H98:H104)</f>
        <v>8650.6249239999997</v>
      </c>
      <c r="J96" s="3">
        <v>8194.1829936115992</v>
      </c>
      <c r="K96" s="3">
        <f t="shared" si="15"/>
        <v>0</v>
      </c>
    </row>
    <row r="97" spans="1:11" x14ac:dyDescent="0.4">
      <c r="A97" s="1"/>
      <c r="B97" s="6" t="s">
        <v>1</v>
      </c>
      <c r="C97" s="6" t="s">
        <v>2</v>
      </c>
      <c r="D97" s="1"/>
      <c r="E97" s="1"/>
      <c r="F97" s="1"/>
      <c r="G97" s="2"/>
      <c r="H97" s="2"/>
      <c r="K97" s="3">
        <f t="shared" si="15"/>
        <v>0</v>
      </c>
    </row>
    <row r="98" spans="1:11" ht="36.6" x14ac:dyDescent="0.4">
      <c r="A98" s="1">
        <v>1</v>
      </c>
      <c r="B98" s="24" t="s">
        <v>15</v>
      </c>
      <c r="C98" s="25" t="s">
        <v>16</v>
      </c>
      <c r="D98" s="4" t="s">
        <v>10</v>
      </c>
      <c r="E98" s="2" t="s">
        <v>11</v>
      </c>
      <c r="F98" s="2">
        <v>208.9</v>
      </c>
      <c r="G98" s="2">
        <v>1.6240000000000001</v>
      </c>
      <c r="H98" s="2">
        <f t="shared" si="10"/>
        <v>339.25360000000001</v>
      </c>
      <c r="K98" s="3">
        <f t="shared" si="15"/>
        <v>1.6240000000000001</v>
      </c>
    </row>
    <row r="99" spans="1:11" x14ac:dyDescent="0.4">
      <c r="A99" s="1"/>
      <c r="B99" s="17" t="s">
        <v>4</v>
      </c>
      <c r="C99" s="17" t="s">
        <v>3</v>
      </c>
      <c r="D99" s="2"/>
      <c r="E99" s="2"/>
      <c r="F99" s="2"/>
      <c r="G99" s="2"/>
      <c r="H99" s="2"/>
      <c r="K99" s="3">
        <f t="shared" si="15"/>
        <v>0</v>
      </c>
    </row>
    <row r="100" spans="1:11" ht="52.2" x14ac:dyDescent="0.4">
      <c r="A100" s="15">
        <v>1</v>
      </c>
      <c r="B100" s="18" t="s">
        <v>14</v>
      </c>
      <c r="C100" s="19" t="s">
        <v>7</v>
      </c>
      <c r="D100" s="64" t="s">
        <v>73</v>
      </c>
      <c r="E100" s="63" t="s">
        <v>36</v>
      </c>
      <c r="F100" s="2">
        <v>384.32</v>
      </c>
      <c r="G100" s="2">
        <v>6.09</v>
      </c>
      <c r="H100" s="2">
        <f t="shared" si="10"/>
        <v>2340.5088000000001</v>
      </c>
      <c r="K100" s="3">
        <f t="shared" si="15"/>
        <v>6.09</v>
      </c>
    </row>
    <row r="101" spans="1:11" ht="34.799999999999997" x14ac:dyDescent="0.4">
      <c r="A101" s="15">
        <v>2</v>
      </c>
      <c r="B101" s="18" t="s">
        <v>6</v>
      </c>
      <c r="C101" s="19" t="s">
        <v>5</v>
      </c>
      <c r="D101" s="4" t="s">
        <v>10</v>
      </c>
      <c r="E101" s="2" t="s">
        <v>11</v>
      </c>
      <c r="F101" s="23">
        <v>3.843</v>
      </c>
      <c r="G101" s="2">
        <v>14.368</v>
      </c>
      <c r="H101" s="2">
        <f t="shared" si="10"/>
        <v>55.216224000000004</v>
      </c>
      <c r="K101" s="3">
        <f t="shared" si="15"/>
        <v>14.368</v>
      </c>
    </row>
    <row r="102" spans="1:11" ht="19.2" x14ac:dyDescent="0.4">
      <c r="A102" s="15">
        <v>3</v>
      </c>
      <c r="B102" s="18" t="s">
        <v>136</v>
      </c>
      <c r="C102" s="19" t="s">
        <v>134</v>
      </c>
      <c r="D102" s="20" t="s">
        <v>12</v>
      </c>
      <c r="E102" s="21" t="s">
        <v>13</v>
      </c>
      <c r="F102" s="2">
        <v>696.45</v>
      </c>
      <c r="G102" s="2">
        <v>2.1539999999999999</v>
      </c>
      <c r="H102" s="2">
        <f t="shared" si="10"/>
        <v>1500.1532999999999</v>
      </c>
      <c r="K102" s="3">
        <f t="shared" si="15"/>
        <v>2.1539999999999999</v>
      </c>
    </row>
    <row r="103" spans="1:11" ht="19.2" x14ac:dyDescent="0.4">
      <c r="A103" s="15">
        <v>4</v>
      </c>
      <c r="B103" s="18" t="s">
        <v>137</v>
      </c>
      <c r="C103" s="19" t="s">
        <v>135</v>
      </c>
      <c r="D103" s="20" t="s">
        <v>12</v>
      </c>
      <c r="E103" s="21" t="s">
        <v>13</v>
      </c>
      <c r="F103" s="2">
        <v>696.45</v>
      </c>
      <c r="G103" s="2">
        <v>1.335</v>
      </c>
      <c r="H103" s="2">
        <f t="shared" si="10"/>
        <v>929.76075000000003</v>
      </c>
      <c r="K103" s="3">
        <f t="shared" si="15"/>
        <v>1.335</v>
      </c>
    </row>
    <row r="104" spans="1:11" ht="19.2" x14ac:dyDescent="0.4">
      <c r="A104" s="15">
        <v>5</v>
      </c>
      <c r="B104" s="18" t="s">
        <v>9</v>
      </c>
      <c r="C104" s="19" t="s">
        <v>8</v>
      </c>
      <c r="D104" s="20" t="s">
        <v>12</v>
      </c>
      <c r="E104" s="21" t="s">
        <v>13</v>
      </c>
      <c r="F104" s="2">
        <v>696.45</v>
      </c>
      <c r="G104" s="2">
        <v>5.0049999999999999</v>
      </c>
      <c r="H104" s="2">
        <f t="shared" si="10"/>
        <v>3485.73225</v>
      </c>
      <c r="K104" s="3">
        <f t="shared" si="15"/>
        <v>5.0049999999999999</v>
      </c>
    </row>
    <row r="105" spans="1:11" x14ac:dyDescent="0.4">
      <c r="A105" s="15"/>
      <c r="B105" s="73" t="s">
        <v>111</v>
      </c>
      <c r="C105" s="74"/>
      <c r="D105" s="49"/>
      <c r="E105" s="47"/>
      <c r="F105" s="35"/>
      <c r="G105" s="2"/>
      <c r="H105" s="2"/>
      <c r="I105" s="3">
        <f>SUM(H106:H129)</f>
        <v>15568.517842711941</v>
      </c>
      <c r="J105" s="3">
        <v>15569.255239552596</v>
      </c>
      <c r="K105" s="3">
        <f t="shared" si="15"/>
        <v>0</v>
      </c>
    </row>
    <row r="106" spans="1:11" x14ac:dyDescent="0.4">
      <c r="A106" s="1"/>
      <c r="B106" s="6" t="s">
        <v>1</v>
      </c>
      <c r="C106" s="6" t="s">
        <v>2</v>
      </c>
      <c r="D106" s="1"/>
      <c r="E106" s="1"/>
      <c r="F106" s="1"/>
      <c r="G106" s="2"/>
      <c r="H106" s="2"/>
      <c r="K106" s="3">
        <f t="shared" si="15"/>
        <v>0</v>
      </c>
    </row>
    <row r="107" spans="1:11" ht="36.6" x14ac:dyDescent="0.4">
      <c r="A107" s="1">
        <v>1</v>
      </c>
      <c r="B107" s="24" t="s">
        <v>15</v>
      </c>
      <c r="C107" s="25" t="s">
        <v>16</v>
      </c>
      <c r="D107" s="4" t="s">
        <v>10</v>
      </c>
      <c r="E107" s="2" t="s">
        <v>11</v>
      </c>
      <c r="F107" s="2">
        <v>208.9</v>
      </c>
      <c r="G107" s="2">
        <v>1.6240000000000001</v>
      </c>
      <c r="H107" s="2">
        <f t="shared" ref="H107:H129" si="21">G107*F107</f>
        <v>339.25360000000001</v>
      </c>
      <c r="K107" s="3">
        <f t="shared" si="15"/>
        <v>1.6240000000000001</v>
      </c>
    </row>
    <row r="108" spans="1:11" x14ac:dyDescent="0.4">
      <c r="A108" s="1"/>
      <c r="B108" s="17" t="s">
        <v>4</v>
      </c>
      <c r="C108" s="17" t="s">
        <v>3</v>
      </c>
      <c r="D108" s="2"/>
      <c r="E108" s="2"/>
      <c r="F108" s="2"/>
      <c r="G108" s="2"/>
      <c r="H108" s="2"/>
      <c r="K108" s="3">
        <f t="shared" si="15"/>
        <v>0</v>
      </c>
    </row>
    <row r="109" spans="1:11" ht="52.2" x14ac:dyDescent="0.4">
      <c r="A109" s="15">
        <v>1</v>
      </c>
      <c r="B109" s="18" t="s">
        <v>14</v>
      </c>
      <c r="C109" s="19" t="s">
        <v>7</v>
      </c>
      <c r="D109" s="20" t="s">
        <v>35</v>
      </c>
      <c r="E109" s="21" t="s">
        <v>36</v>
      </c>
      <c r="F109" s="2">
        <v>644.49</v>
      </c>
      <c r="G109" s="2">
        <v>6.09</v>
      </c>
      <c r="H109" s="2">
        <f t="shared" si="21"/>
        <v>3924.9441000000002</v>
      </c>
      <c r="K109" s="3">
        <f t="shared" si="15"/>
        <v>6.09</v>
      </c>
    </row>
    <row r="110" spans="1:11" ht="34.799999999999997" x14ac:dyDescent="0.4">
      <c r="A110" s="15">
        <v>2</v>
      </c>
      <c r="B110" s="18" t="s">
        <v>6</v>
      </c>
      <c r="C110" s="19" t="s">
        <v>5</v>
      </c>
      <c r="D110" s="4" t="s">
        <v>10</v>
      </c>
      <c r="E110" s="2" t="s">
        <v>11</v>
      </c>
      <c r="F110" s="23">
        <v>6.4450000000000003</v>
      </c>
      <c r="G110" s="2">
        <v>14.368</v>
      </c>
      <c r="H110" s="2">
        <f t="shared" si="21"/>
        <v>92.601760000000013</v>
      </c>
      <c r="K110" s="3">
        <f t="shared" si="15"/>
        <v>14.368</v>
      </c>
    </row>
    <row r="111" spans="1:11" ht="19.2" x14ac:dyDescent="0.4">
      <c r="A111" s="15">
        <v>3</v>
      </c>
      <c r="B111" s="18" t="s">
        <v>136</v>
      </c>
      <c r="C111" s="19" t="s">
        <v>134</v>
      </c>
      <c r="D111" s="20" t="s">
        <v>12</v>
      </c>
      <c r="E111" s="21" t="s">
        <v>13</v>
      </c>
      <c r="F111" s="2">
        <v>1202.3900000000001</v>
      </c>
      <c r="G111" s="2">
        <v>2.1539999999999999</v>
      </c>
      <c r="H111" s="2">
        <f t="shared" si="21"/>
        <v>2589.9480600000002</v>
      </c>
      <c r="K111" s="3">
        <f t="shared" si="15"/>
        <v>2.1539999999999999</v>
      </c>
    </row>
    <row r="112" spans="1:11" ht="19.2" x14ac:dyDescent="0.4">
      <c r="A112" s="15">
        <v>4</v>
      </c>
      <c r="B112" s="18" t="s">
        <v>137</v>
      </c>
      <c r="C112" s="19" t="s">
        <v>135</v>
      </c>
      <c r="D112" s="20" t="s">
        <v>12</v>
      </c>
      <c r="E112" s="21" t="s">
        <v>13</v>
      </c>
      <c r="F112" s="2">
        <v>1202.3900000000001</v>
      </c>
      <c r="G112" s="2">
        <v>1.335</v>
      </c>
      <c r="H112" s="2">
        <f t="shared" si="21"/>
        <v>1605.19065</v>
      </c>
      <c r="K112" s="3">
        <f t="shared" si="15"/>
        <v>1.335</v>
      </c>
    </row>
    <row r="113" spans="1:11" ht="19.2" x14ac:dyDescent="0.4">
      <c r="A113" s="15">
        <v>5</v>
      </c>
      <c r="B113" s="18" t="s">
        <v>9</v>
      </c>
      <c r="C113" s="19" t="s">
        <v>8</v>
      </c>
      <c r="D113" s="20" t="s">
        <v>12</v>
      </c>
      <c r="E113" s="21" t="s">
        <v>13</v>
      </c>
      <c r="F113" s="2">
        <v>1202.3900000000001</v>
      </c>
      <c r="G113" s="2">
        <v>5.0049999999999999</v>
      </c>
      <c r="H113" s="2">
        <f t="shared" si="21"/>
        <v>6017.9619500000008</v>
      </c>
      <c r="K113" s="3">
        <f t="shared" si="15"/>
        <v>5.0049999999999999</v>
      </c>
    </row>
    <row r="114" spans="1:11" x14ac:dyDescent="0.4">
      <c r="A114" s="32"/>
      <c r="B114" s="33" t="s">
        <v>18</v>
      </c>
      <c r="C114" s="33" t="s">
        <v>19</v>
      </c>
      <c r="D114" s="34"/>
      <c r="E114" s="34"/>
      <c r="F114" s="35"/>
      <c r="G114" s="2"/>
      <c r="H114" s="2"/>
      <c r="K114" s="3">
        <f t="shared" si="15"/>
        <v>0</v>
      </c>
    </row>
    <row r="115" spans="1:11" ht="52.2" x14ac:dyDescent="0.4">
      <c r="A115" s="36">
        <v>1</v>
      </c>
      <c r="B115" s="37" t="s">
        <v>48</v>
      </c>
      <c r="C115" s="37" t="s">
        <v>49</v>
      </c>
      <c r="D115" s="34" t="s">
        <v>126</v>
      </c>
      <c r="E115" s="34" t="s">
        <v>127</v>
      </c>
      <c r="F115" s="38">
        <v>3.7827000000000002</v>
      </c>
      <c r="G115" s="2">
        <v>1.623</v>
      </c>
      <c r="H115" s="2">
        <f t="shared" si="21"/>
        <v>6.1393221000000002</v>
      </c>
      <c r="K115" s="3">
        <f t="shared" si="15"/>
        <v>1.623</v>
      </c>
    </row>
    <row r="116" spans="1:11" ht="52.2" x14ac:dyDescent="0.4">
      <c r="A116" s="36">
        <v>2</v>
      </c>
      <c r="B116" s="37" t="s">
        <v>50</v>
      </c>
      <c r="C116" s="37" t="s">
        <v>51</v>
      </c>
      <c r="D116" s="34" t="s">
        <v>126</v>
      </c>
      <c r="E116" s="34" t="s">
        <v>127</v>
      </c>
      <c r="F116" s="35">
        <v>2.5920000000000001</v>
      </c>
      <c r="G116" s="2">
        <v>7.6769999999999996</v>
      </c>
      <c r="H116" s="2">
        <f t="shared" si="21"/>
        <v>19.898783999999999</v>
      </c>
      <c r="K116" s="3">
        <f t="shared" si="15"/>
        <v>7.6769999999999996</v>
      </c>
    </row>
    <row r="117" spans="1:11" ht="34.799999999999997" x14ac:dyDescent="0.4">
      <c r="A117" s="36">
        <v>3</v>
      </c>
      <c r="B117" s="39" t="s">
        <v>20</v>
      </c>
      <c r="C117" s="40" t="s">
        <v>21</v>
      </c>
      <c r="D117" s="34" t="s">
        <v>126</v>
      </c>
      <c r="E117" s="34" t="s">
        <v>128</v>
      </c>
      <c r="F117" s="41">
        <v>1.2176865671641792</v>
      </c>
      <c r="G117" s="2">
        <v>11.337</v>
      </c>
      <c r="H117" s="2">
        <f t="shared" si="21"/>
        <v>13.804912611940299</v>
      </c>
      <c r="K117" s="3">
        <f t="shared" si="15"/>
        <v>11.337</v>
      </c>
    </row>
    <row r="118" spans="1:11" x14ac:dyDescent="0.4">
      <c r="A118" s="36">
        <v>4</v>
      </c>
      <c r="B118" s="39" t="s">
        <v>22</v>
      </c>
      <c r="C118" s="39" t="s">
        <v>23</v>
      </c>
      <c r="D118" s="42"/>
      <c r="E118" s="34"/>
      <c r="F118" s="43"/>
      <c r="G118" s="2"/>
      <c r="H118" s="2"/>
      <c r="K118" s="3">
        <f t="shared" si="15"/>
        <v>0</v>
      </c>
    </row>
    <row r="119" spans="1:11" ht="19.2" x14ac:dyDescent="0.4">
      <c r="A119" s="36"/>
      <c r="B119" s="39" t="s">
        <v>24</v>
      </c>
      <c r="C119" s="39" t="s">
        <v>25</v>
      </c>
      <c r="D119" s="34" t="s">
        <v>126</v>
      </c>
      <c r="E119" s="34" t="s">
        <v>128</v>
      </c>
      <c r="F119" s="41">
        <v>0.3</v>
      </c>
      <c r="G119" s="2">
        <v>118.90300000000001</v>
      </c>
      <c r="H119" s="2">
        <f t="shared" si="21"/>
        <v>35.670900000000003</v>
      </c>
      <c r="K119" s="3">
        <f t="shared" si="15"/>
        <v>118.90300000000001</v>
      </c>
    </row>
    <row r="120" spans="1:11" ht="19.2" x14ac:dyDescent="0.4">
      <c r="A120" s="36"/>
      <c r="B120" s="39" t="s">
        <v>26</v>
      </c>
      <c r="C120" s="39" t="s">
        <v>27</v>
      </c>
      <c r="D120" s="34" t="s">
        <v>126</v>
      </c>
      <c r="E120" s="34" t="s">
        <v>128</v>
      </c>
      <c r="F120" s="41">
        <v>0.5</v>
      </c>
      <c r="G120" s="2">
        <v>118.90300000000001</v>
      </c>
      <c r="H120" s="2">
        <f t="shared" si="21"/>
        <v>59.451500000000003</v>
      </c>
      <c r="K120" s="3">
        <f t="shared" si="15"/>
        <v>118.90300000000001</v>
      </c>
    </row>
    <row r="121" spans="1:11" ht="19.2" x14ac:dyDescent="0.4">
      <c r="A121" s="44"/>
      <c r="B121" s="39" t="s">
        <v>58</v>
      </c>
      <c r="C121" s="39" t="s">
        <v>59</v>
      </c>
      <c r="D121" s="34" t="s">
        <v>126</v>
      </c>
      <c r="E121" s="34" t="s">
        <v>128</v>
      </c>
      <c r="F121" s="45">
        <v>1.446</v>
      </c>
      <c r="G121" s="2">
        <v>89.724000000000004</v>
      </c>
      <c r="H121" s="2">
        <f t="shared" si="21"/>
        <v>129.740904</v>
      </c>
      <c r="K121" s="3">
        <f t="shared" si="15"/>
        <v>89.724000000000004</v>
      </c>
    </row>
    <row r="122" spans="1:11" ht="34.799999999999997" x14ac:dyDescent="0.4">
      <c r="A122" s="66">
        <v>5</v>
      </c>
      <c r="B122" s="40" t="s">
        <v>28</v>
      </c>
      <c r="C122" s="40" t="s">
        <v>29</v>
      </c>
      <c r="D122" s="47" t="s">
        <v>31</v>
      </c>
      <c r="E122" s="42" t="s">
        <v>32</v>
      </c>
      <c r="F122" s="41">
        <v>5.68</v>
      </c>
      <c r="G122" s="2">
        <v>0.95699999999999996</v>
      </c>
      <c r="H122" s="2">
        <f t="shared" ref="H122" si="22">G122*F122</f>
        <v>5.4357599999999993</v>
      </c>
      <c r="K122" s="3">
        <f t="shared" si="15"/>
        <v>0.95699999999999996</v>
      </c>
    </row>
    <row r="123" spans="1:11" ht="34.799999999999997" x14ac:dyDescent="0.4">
      <c r="A123" s="66">
        <v>6</v>
      </c>
      <c r="B123" s="39" t="s">
        <v>33</v>
      </c>
      <c r="C123" s="67" t="s">
        <v>34</v>
      </c>
      <c r="D123" s="47" t="s">
        <v>35</v>
      </c>
      <c r="E123" s="47" t="s">
        <v>36</v>
      </c>
      <c r="F123" s="35">
        <v>14.7</v>
      </c>
      <c r="G123" s="2">
        <v>44.530999999999999</v>
      </c>
      <c r="H123" s="2">
        <f t="shared" si="21"/>
        <v>654.60569999999996</v>
      </c>
      <c r="K123" s="3">
        <f t="shared" si="15"/>
        <v>44.530999999999999</v>
      </c>
    </row>
    <row r="124" spans="1:11" x14ac:dyDescent="0.4">
      <c r="A124" s="36">
        <v>7</v>
      </c>
      <c r="B124" s="39" t="s">
        <v>37</v>
      </c>
      <c r="C124" s="48" t="s">
        <v>38</v>
      </c>
      <c r="D124" s="39"/>
      <c r="E124" s="49"/>
      <c r="F124" s="50"/>
      <c r="G124" s="2"/>
      <c r="H124" s="2"/>
      <c r="K124" s="3">
        <f t="shared" si="15"/>
        <v>0</v>
      </c>
    </row>
    <row r="125" spans="1:11" x14ac:dyDescent="0.4">
      <c r="A125" s="36"/>
      <c r="B125" s="39" t="s">
        <v>39</v>
      </c>
      <c r="C125" s="51" t="s">
        <v>40</v>
      </c>
      <c r="D125" s="49" t="s">
        <v>35</v>
      </c>
      <c r="E125" s="47" t="s">
        <v>36</v>
      </c>
      <c r="F125" s="35">
        <v>14.1</v>
      </c>
      <c r="G125" s="2">
        <v>1.8180000000000001</v>
      </c>
      <c r="H125" s="2">
        <f t="shared" si="21"/>
        <v>25.633800000000001</v>
      </c>
      <c r="K125" s="3">
        <f t="shared" si="15"/>
        <v>1.8180000000000001</v>
      </c>
    </row>
    <row r="126" spans="1:11" ht="19.2" x14ac:dyDescent="0.4">
      <c r="A126" s="36"/>
      <c r="B126" s="39" t="s">
        <v>41</v>
      </c>
      <c r="C126" s="39" t="s">
        <v>42</v>
      </c>
      <c r="D126" s="34" t="s">
        <v>129</v>
      </c>
      <c r="E126" s="34" t="s">
        <v>130</v>
      </c>
      <c r="F126" s="41">
        <v>0.74</v>
      </c>
      <c r="G126" s="2">
        <v>1.391</v>
      </c>
      <c r="H126" s="2">
        <f t="shared" si="21"/>
        <v>1.0293399999999999</v>
      </c>
      <c r="K126" s="3">
        <f t="shared" si="15"/>
        <v>1.391</v>
      </c>
    </row>
    <row r="127" spans="1:11" x14ac:dyDescent="0.4">
      <c r="A127" s="36">
        <v>8</v>
      </c>
      <c r="B127" s="37" t="s">
        <v>43</v>
      </c>
      <c r="C127" s="37" t="s">
        <v>44</v>
      </c>
      <c r="D127" s="34"/>
      <c r="E127" s="34"/>
      <c r="F127" s="52"/>
      <c r="G127" s="2"/>
      <c r="H127" s="2"/>
      <c r="K127" s="3">
        <f t="shared" si="15"/>
        <v>0</v>
      </c>
    </row>
    <row r="128" spans="1:11" ht="19.2" x14ac:dyDescent="0.4">
      <c r="A128" s="36"/>
      <c r="B128" s="39" t="s">
        <v>45</v>
      </c>
      <c r="C128" s="39" t="s">
        <v>46</v>
      </c>
      <c r="D128" s="34" t="s">
        <v>126</v>
      </c>
      <c r="E128" s="34" t="s">
        <v>128</v>
      </c>
      <c r="F128" s="35">
        <v>2.6</v>
      </c>
      <c r="G128" s="2">
        <v>2.6280000000000001</v>
      </c>
      <c r="H128" s="2">
        <f t="shared" si="21"/>
        <v>6.8328000000000007</v>
      </c>
      <c r="K128" s="3">
        <f t="shared" si="15"/>
        <v>2.6280000000000001</v>
      </c>
    </row>
    <row r="129" spans="1:11" x14ac:dyDescent="0.4">
      <c r="A129" s="26">
        <v>9</v>
      </c>
      <c r="B129" s="39" t="s">
        <v>52</v>
      </c>
      <c r="C129" s="39" t="s">
        <v>53</v>
      </c>
      <c r="D129" s="34" t="s">
        <v>30</v>
      </c>
      <c r="E129" s="34" t="s">
        <v>47</v>
      </c>
      <c r="F129" s="42">
        <v>1</v>
      </c>
      <c r="G129" s="2">
        <v>40.374000000000002</v>
      </c>
      <c r="H129" s="2">
        <f t="shared" si="21"/>
        <v>40.374000000000002</v>
      </c>
      <c r="K129" s="3">
        <f t="shared" si="15"/>
        <v>40.374000000000002</v>
      </c>
    </row>
    <row r="130" spans="1:11" ht="37.950000000000003" customHeight="1" x14ac:dyDescent="0.4">
      <c r="A130" s="77" t="s">
        <v>125</v>
      </c>
      <c r="B130" s="78"/>
      <c r="C130" s="78"/>
      <c r="D130" s="78"/>
      <c r="E130" s="78"/>
      <c r="F130" s="78"/>
      <c r="G130" s="78"/>
      <c r="H130" s="65">
        <f>SUM(H6:H129)</f>
        <v>94590.536248311939</v>
      </c>
    </row>
    <row r="131" spans="1:11" ht="16.5" customHeight="1" x14ac:dyDescent="0.4">
      <c r="A131" s="9"/>
      <c r="B131" s="10"/>
      <c r="C131" s="10"/>
      <c r="D131" s="11"/>
      <c r="E131" s="11"/>
      <c r="F131" s="5"/>
      <c r="G131" s="5"/>
    </row>
    <row r="132" spans="1:11" x14ac:dyDescent="0.4">
      <c r="C132" s="75" t="s">
        <v>112</v>
      </c>
      <c r="D132" s="75"/>
      <c r="E132" s="75"/>
      <c r="F132" s="75"/>
      <c r="G132" s="75"/>
    </row>
    <row r="133" spans="1:11" x14ac:dyDescent="0.4">
      <c r="C133" s="13"/>
      <c r="D133" s="12"/>
      <c r="E133" s="12"/>
      <c r="F133" s="12"/>
      <c r="G133" s="13"/>
    </row>
    <row r="134" spans="1:11" ht="20.25" customHeight="1" x14ac:dyDescent="0.4">
      <c r="C134" s="75"/>
      <c r="D134" s="75"/>
      <c r="E134" s="75"/>
      <c r="F134" s="75"/>
      <c r="G134" s="75"/>
    </row>
    <row r="135" spans="1:11" ht="20.25" customHeight="1" x14ac:dyDescent="0.4"/>
    <row r="136" spans="1:11" ht="20.25" customHeight="1" x14ac:dyDescent="0.4"/>
    <row r="137" spans="1:11" ht="20.25" customHeight="1" x14ac:dyDescent="0.4">
      <c r="G137" s="71">
        <f>H137-H130</f>
        <v>-1.2710814189631492E-4</v>
      </c>
      <c r="H137" s="31">
        <v>94590.536121203797</v>
      </c>
    </row>
    <row r="138" spans="1:11" ht="20.25" customHeight="1" x14ac:dyDescent="0.4"/>
    <row r="139" spans="1:11" ht="20.25" customHeight="1" x14ac:dyDescent="0.4"/>
    <row r="140" spans="1:11" ht="20.25" customHeight="1" x14ac:dyDescent="0.4"/>
    <row r="141" spans="1:11" ht="20.25" customHeight="1" x14ac:dyDescent="0.4"/>
    <row r="142" spans="1:11" ht="20.25" customHeight="1" x14ac:dyDescent="0.4"/>
    <row r="143" spans="1:11" ht="20.25" customHeight="1" x14ac:dyDescent="0.4"/>
    <row r="144" spans="1:11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</sheetData>
  <mergeCells count="9">
    <mergeCell ref="A1:H1"/>
    <mergeCell ref="B96:C96"/>
    <mergeCell ref="B105:C105"/>
    <mergeCell ref="B36:C36"/>
    <mergeCell ref="C134:G134"/>
    <mergeCell ref="B2:G2"/>
    <mergeCell ref="C132:G132"/>
    <mergeCell ref="B5:C5"/>
    <mergeCell ref="A130:G130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70" fitToHeight="0" orientation="landscape" horizontalDpi="4294967293" verticalDpi="4294967293" r:id="rId1"/>
  <rowBreaks count="1" manualBreakCount="1">
    <brk id="5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2025-01-14T07:53:21Z</cp:lastPrinted>
  <dcterms:created xsi:type="dcterms:W3CDTF">2009-04-22T11:41:30Z</dcterms:created>
  <dcterms:modified xsi:type="dcterms:W3CDTF">2025-02-20T11:41:56Z</dcterms:modified>
</cp:coreProperties>
</file>